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enap\STT\"/>
    </mc:Choice>
  </mc:AlternateContent>
  <bookViews>
    <workbookView xWindow="-105" yWindow="-105" windowWidth="23250" windowHeight="12450" activeTab="7"/>
  </bookViews>
  <sheets>
    <sheet name="Sharif" sheetId="1" r:id="rId1"/>
    <sheet name="Idrus" sheetId="14" r:id="rId2"/>
    <sheet name="M Fadilah" sheetId="13" r:id="rId3"/>
    <sheet name="Yudi P" sheetId="19" r:id="rId4"/>
    <sheet name="Budi H" sheetId="17" r:id="rId5"/>
    <sheet name="Chaerinaufal" sheetId="20" r:id="rId6"/>
    <sheet name="Nurul Izzah" sheetId="15" r:id="rId7"/>
    <sheet name="Adam M" sheetId="12" r:id="rId8"/>
    <sheet name="Sheet2" sheetId="2" r:id="rId9"/>
    <sheet name="Sheet11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4" i="20" l="1"/>
  <c r="L46" i="20"/>
  <c r="K46" i="20"/>
  <c r="I46" i="20"/>
  <c r="H46" i="20"/>
  <c r="L39" i="20"/>
  <c r="K39" i="20"/>
  <c r="H39" i="20"/>
  <c r="I39" i="20" s="1"/>
  <c r="L32" i="20"/>
  <c r="K32" i="20"/>
  <c r="I32" i="20"/>
  <c r="H32" i="20"/>
  <c r="K24" i="20"/>
  <c r="L24" i="20" s="1"/>
  <c r="H24" i="20"/>
  <c r="I24" i="20" s="1"/>
  <c r="K17" i="20"/>
  <c r="L17" i="20" s="1"/>
  <c r="I17" i="20"/>
  <c r="H17" i="20"/>
  <c r="K10" i="20"/>
  <c r="H10" i="20"/>
  <c r="I10" i="20" s="1"/>
  <c r="J54" i="19"/>
  <c r="K46" i="19"/>
  <c r="L46" i="19" s="1"/>
  <c r="I46" i="19"/>
  <c r="H46" i="19"/>
  <c r="K39" i="19"/>
  <c r="L39" i="19" s="1"/>
  <c r="H39" i="19"/>
  <c r="I39" i="19" s="1"/>
  <c r="K32" i="19"/>
  <c r="L32" i="19" s="1"/>
  <c r="I32" i="19"/>
  <c r="H32" i="19"/>
  <c r="K24" i="19"/>
  <c r="L24" i="19" s="1"/>
  <c r="H24" i="19"/>
  <c r="I24" i="19" s="1"/>
  <c r="K17" i="19"/>
  <c r="L17" i="19" s="1"/>
  <c r="I17" i="19"/>
  <c r="H17" i="19"/>
  <c r="K10" i="19"/>
  <c r="K54" i="19" s="1"/>
  <c r="H10" i="19"/>
  <c r="H54" i="19" s="1"/>
  <c r="K54" i="20" l="1"/>
  <c r="L10" i="20"/>
  <c r="L54" i="20" s="1"/>
  <c r="I54" i="20"/>
  <c r="H54" i="20"/>
  <c r="I10" i="19"/>
  <c r="I54" i="19" s="1"/>
  <c r="L10" i="19"/>
  <c r="L54" i="19" s="1"/>
  <c r="J54" i="17" l="1"/>
  <c r="K46" i="17"/>
  <c r="L46" i="17" s="1"/>
  <c r="H46" i="17"/>
  <c r="I46" i="17" s="1"/>
  <c r="K39" i="17"/>
  <c r="L39" i="17" s="1"/>
  <c r="I39" i="17"/>
  <c r="H39" i="17"/>
  <c r="K32" i="17"/>
  <c r="L32" i="17" s="1"/>
  <c r="I32" i="17"/>
  <c r="H32" i="17"/>
  <c r="K24" i="17"/>
  <c r="L24" i="17" s="1"/>
  <c r="H24" i="17"/>
  <c r="I24" i="17" s="1"/>
  <c r="K17" i="17"/>
  <c r="L17" i="17" s="1"/>
  <c r="H17" i="17"/>
  <c r="I17" i="17" s="1"/>
  <c r="K10" i="17"/>
  <c r="H10" i="17"/>
  <c r="J54" i="15"/>
  <c r="K46" i="15"/>
  <c r="L46" i="15" s="1"/>
  <c r="I46" i="15"/>
  <c r="H46" i="15"/>
  <c r="K39" i="15"/>
  <c r="L39" i="15" s="1"/>
  <c r="H39" i="15"/>
  <c r="I39" i="15" s="1"/>
  <c r="K32" i="15"/>
  <c r="L32" i="15" s="1"/>
  <c r="H32" i="15"/>
  <c r="I32" i="15" s="1"/>
  <c r="K24" i="15"/>
  <c r="L24" i="15" s="1"/>
  <c r="H24" i="15"/>
  <c r="I24" i="15" s="1"/>
  <c r="K17" i="15"/>
  <c r="L17" i="15" s="1"/>
  <c r="H17" i="15"/>
  <c r="I17" i="15" s="1"/>
  <c r="K10" i="15"/>
  <c r="I10" i="15"/>
  <c r="H10" i="15"/>
  <c r="J54" i="14"/>
  <c r="K46" i="14"/>
  <c r="L46" i="14" s="1"/>
  <c r="H46" i="14"/>
  <c r="I46" i="14" s="1"/>
  <c r="K39" i="14"/>
  <c r="L39" i="14" s="1"/>
  <c r="H39" i="14"/>
  <c r="I39" i="14" s="1"/>
  <c r="K32" i="14"/>
  <c r="L32" i="14" s="1"/>
  <c r="H32" i="14"/>
  <c r="I32" i="14" s="1"/>
  <c r="K24" i="14"/>
  <c r="L24" i="14" s="1"/>
  <c r="H24" i="14"/>
  <c r="I24" i="14" s="1"/>
  <c r="K17" i="14"/>
  <c r="L17" i="14" s="1"/>
  <c r="I17" i="14"/>
  <c r="H17" i="14"/>
  <c r="K10" i="14"/>
  <c r="I10" i="14"/>
  <c r="H10" i="14"/>
  <c r="J54" i="13"/>
  <c r="K46" i="13"/>
  <c r="L46" i="13" s="1"/>
  <c r="H46" i="13"/>
  <c r="I46" i="13" s="1"/>
  <c r="K39" i="13"/>
  <c r="L39" i="13" s="1"/>
  <c r="H39" i="13"/>
  <c r="I39" i="13" s="1"/>
  <c r="K32" i="13"/>
  <c r="L32" i="13" s="1"/>
  <c r="H32" i="13"/>
  <c r="I32" i="13" s="1"/>
  <c r="K24" i="13"/>
  <c r="L24" i="13" s="1"/>
  <c r="I24" i="13"/>
  <c r="H24" i="13"/>
  <c r="K17" i="13"/>
  <c r="L17" i="13" s="1"/>
  <c r="I17" i="13"/>
  <c r="H17" i="13"/>
  <c r="K10" i="13"/>
  <c r="H10" i="13"/>
  <c r="J54" i="12"/>
  <c r="K46" i="12"/>
  <c r="L46" i="12" s="1"/>
  <c r="H46" i="12"/>
  <c r="I46" i="12" s="1"/>
  <c r="K39" i="12"/>
  <c r="L39" i="12" s="1"/>
  <c r="H39" i="12"/>
  <c r="I39" i="12" s="1"/>
  <c r="K32" i="12"/>
  <c r="L32" i="12" s="1"/>
  <c r="H32" i="12"/>
  <c r="I32" i="12" s="1"/>
  <c r="K24" i="12"/>
  <c r="L24" i="12" s="1"/>
  <c r="H24" i="12"/>
  <c r="I24" i="12" s="1"/>
  <c r="K17" i="12"/>
  <c r="L17" i="12" s="1"/>
  <c r="H17" i="12"/>
  <c r="I17" i="12" s="1"/>
  <c r="K10" i="12"/>
  <c r="H10" i="12"/>
  <c r="I10" i="12" s="1"/>
  <c r="H54" i="13" l="1"/>
  <c r="I10" i="13"/>
  <c r="I54" i="13" s="1"/>
  <c r="K54" i="13"/>
  <c r="H54" i="14"/>
  <c r="I54" i="15"/>
  <c r="I54" i="14"/>
  <c r="H54" i="17"/>
  <c r="K54" i="14"/>
  <c r="I10" i="17"/>
  <c r="I54" i="17" s="1"/>
  <c r="K54" i="12"/>
  <c r="H54" i="15"/>
  <c r="K54" i="17"/>
  <c r="K54" i="15"/>
  <c r="L10" i="17"/>
  <c r="L54" i="17" s="1"/>
  <c r="L10" i="15"/>
  <c r="L54" i="15" s="1"/>
  <c r="L10" i="14"/>
  <c r="L54" i="14" s="1"/>
  <c r="L10" i="13"/>
  <c r="L54" i="13" s="1"/>
  <c r="I54" i="12"/>
  <c r="L10" i="12"/>
  <c r="L54" i="12" s="1"/>
  <c r="H54" i="12"/>
  <c r="H39" i="1" l="1"/>
  <c r="I39" i="1" s="1"/>
  <c r="H46" i="1"/>
  <c r="H32" i="1"/>
  <c r="H24" i="1"/>
  <c r="H17" i="1"/>
  <c r="H10" i="1"/>
  <c r="I10" i="1" s="1"/>
  <c r="K39" i="1"/>
  <c r="L39" i="1" s="1"/>
  <c r="K46" i="1"/>
  <c r="K32" i="1"/>
  <c r="K17" i="1"/>
  <c r="K10" i="1"/>
  <c r="L10" i="1" s="1"/>
  <c r="K24" i="1" l="1"/>
  <c r="J54" i="1" l="1"/>
  <c r="L46" i="1"/>
  <c r="I46" i="1"/>
  <c r="L32" i="1"/>
  <c r="I32" i="1"/>
  <c r="L24" i="1"/>
  <c r="I24" i="1"/>
  <c r="L17" i="1"/>
  <c r="I17" i="1"/>
  <c r="H54" i="1" l="1"/>
  <c r="I54" i="1"/>
  <c r="K54" i="1"/>
  <c r="L54" i="1"/>
</calcChain>
</file>

<file path=xl/sharedStrings.xml><?xml version="1.0" encoding="utf-8"?>
<sst xmlns="http://schemas.openxmlformats.org/spreadsheetml/2006/main" count="840" uniqueCount="97">
  <si>
    <t>SEMESTER GASAL TAHUN AJAR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</si>
  <si>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</si>
  <si>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</si>
  <si>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</si>
  <si>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</si>
  <si>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</si>
  <si>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</si>
  <si>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</si>
  <si>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</si>
  <si>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</si>
  <si>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</si>
  <si>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</si>
  <si>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Teknik Penilaian</t>
  </si>
  <si>
    <t>Bobot (%)</t>
  </si>
  <si>
    <t>C4</t>
  </si>
  <si>
    <t>UTS</t>
  </si>
  <si>
    <t>presentasi</t>
  </si>
  <si>
    <t>praktikum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</si>
  <si>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</si>
  <si>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</si>
  <si>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</si>
  <si>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</si>
  <si>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</si>
  <si>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</si>
  <si>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</si>
  <si>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</si>
  <si>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</si>
  <si>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</si>
  <si>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</si>
  <si>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</si>
  <si>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</si>
  <si>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</si>
  <si>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</si>
  <si>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</si>
  <si>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</si>
  <si>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</si>
  <si>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</si>
  <si>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</si>
  <si>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1-3</t>
  </si>
  <si>
    <t>4-6</t>
  </si>
  <si>
    <t>Tugas</t>
  </si>
  <si>
    <t>1,2,3,5,9</t>
  </si>
  <si>
    <t>PRODI ELEKTRO FT UNIVERSITAS PAKUAN</t>
  </si>
  <si>
    <t>Kriteria : ---</t>
  </si>
  <si>
    <t>9-12</t>
  </si>
  <si>
    <t>13-15</t>
  </si>
  <si>
    <t>PORTOFOLIO PERKEMBANGAN KEMAMPUAN MATA KULIAH STT</t>
  </si>
  <si>
    <t>Nama :  ZHARIIF AMMAR FATHAN</t>
  </si>
  <si>
    <t>NPM : 054120005</t>
  </si>
  <si>
    <t>Deskripsi evaluasi dan tindak lanjut (%CPL &gt; % Sub CPMK)</t>
  </si>
  <si>
    <t>M</t>
  </si>
  <si>
    <t>Nama :  IDRUS YUSEP ABDUROHIM</t>
  </si>
  <si>
    <t>NPM : 054120019</t>
  </si>
  <si>
    <t>Nama :  MUHAMMAD FADILAH RAFICHANDRA</t>
  </si>
  <si>
    <t>NPM : 054120020</t>
  </si>
  <si>
    <t>Nama :  BUDI HIKMAT SETIAWAN</t>
  </si>
  <si>
    <t>NPM : 054120028</t>
  </si>
  <si>
    <t>Nama :  CHAIRINAUFAL SALASA USNI</t>
  </si>
  <si>
    <t>Nama :  NURUL IZZAH HASANAH</t>
  </si>
  <si>
    <t>NPM : 054120039</t>
  </si>
  <si>
    <t>Nama :  ADAM MUHAMAD ALI</t>
  </si>
  <si>
    <t>NPM : 054120046</t>
  </si>
  <si>
    <t xml:space="preserve">Sub-CPMK 1 belum tercapai, karena nilai persentase ketercapaian Sub-CPMK 1 lebih besar dari bobot minimal (7,7 &gt; 6,5) </t>
  </si>
  <si>
    <t xml:space="preserve">Sub-CPMK 1 belum tercapai, karena nilai persentase ketercapaian Sub-CPMK 1 lebih besar dari bobot minimal (9,1 &gt; 7,9) </t>
  </si>
  <si>
    <t xml:space="preserve">Sub-CPMK 1 belum tercapai, karena nilai persentase ketercapaian Sub-CPMK 1 lebih besar dari bobot minimal (11,9 &gt; 12,46) </t>
  </si>
  <si>
    <t xml:space="preserve">Sub-CPMK 1 belum tercapai, karena nilai persentase ketercapaian Sub-CPMK 1 lebih besar dari bobot minimal (13,3 &gt; 11,65) </t>
  </si>
  <si>
    <t xml:space="preserve">Sub-CPMK 1 belum tercapai, karena nilai persentase ketercapaian Sub-CPMK 1 lebih besar dari bobot minimal (14,0 &gt; 12,3) </t>
  </si>
  <si>
    <t xml:space="preserve">Sub-CPMK 1 belum tercapai, karena nilai persentase ketercapaian Sub-CPMK 1 lebih besar dari bobot minimal (14,0 &gt; 12,5) </t>
  </si>
  <si>
    <t xml:space="preserve">Sub-CPMK 1 belum tercapai, karena nilai persentase ketercapaian Sub-CPMK 1 lebih besar dari bobot minimal (70,0 &gt; 63,31) </t>
  </si>
  <si>
    <t xml:space="preserve">Sub-CPMK 1 belum tercapai, karena nilai persentase ketercapaian Sub-CPMK 1 lebih besar dari bobot minimal (7,7 &gt; 6,3) </t>
  </si>
  <si>
    <t xml:space="preserve">Sub-CPMK 1 belum tercapai, karena nilai persentase ketercapaian Sub-CPMK 1 lebih besar dari bobot minimal (9,1 &gt; 7,4) </t>
  </si>
  <si>
    <t xml:space="preserve">Sub-CPMK 1 belum tercapai, karena nilai persentase ketercapaian Sub-CPMK 1 lebih besar dari bobot minimal (11,9 &gt; 10,9) </t>
  </si>
  <si>
    <t xml:space="preserve">Sub-CPMK 1 belum tercapai, karena nilai persentase ketercapaian Sub-CPMK 1 lebih besar dari bobot minimal (11,9 &gt; 10,7) </t>
  </si>
  <si>
    <t xml:space="preserve">Sub-CPMK 1 belum tercapai, karena nilai persentase ketercapaian Sub-CPMK 1 lebih besar dari bobot minimal (13,3 &gt; 11,8) </t>
  </si>
  <si>
    <t xml:space="preserve">Sub-CPMK 1 belum tercapai, karena nilai persentase ketercapaian Sub-CPMK 1 lebih besar dari bobot minimal (14 &lt;&gt;12,5) </t>
  </si>
  <si>
    <t xml:space="preserve">Sub-CPMK 1 belum tercapai, karena nilai persentase ketercapaian Sub-CPMK 1 lebih besar dari bobot minimal (14,0 &lt; 12,5) </t>
  </si>
  <si>
    <t xml:space="preserve">Sub-CPMK 1 belum tercapai, karena nilai persentase ketercapaian Sub-CPMK 1 lebih besar dari bobot minimal (70 &gt; 68,6) </t>
  </si>
  <si>
    <t xml:space="preserve">Sub-CPMK 1 Sudah tercapai, karena nilai persentase ketercapaian Sub-CPMK 1 lebih besar dari bobot minimal (13,3 &lt; 14,2) </t>
  </si>
  <si>
    <t xml:space="preserve">Sub-CPMK 1 sudah tercapai, karena nilai persentase ketercapaian Sub-CPMK 1 lebih besar dari bobot minimal (13,3 &lt; 15,0) </t>
  </si>
  <si>
    <t xml:space="preserve">Sub-CPMK 1 sudah tercapai, karena nilai persentase ketercapaian Sub-CPMK 1 lebih besar dari bobot minimal (13,3 &gt; 68,6) </t>
  </si>
  <si>
    <t xml:space="preserve">Sub-CPMK 1 sudah tercapai, karena nilai persentase ketercapaian Sub-CPMK 1 lebih besar dari bobot minimal (7,7 &lt; 7,4) </t>
  </si>
  <si>
    <t xml:space="preserve">Sub-CPMK 1 sudah tercapai, karena nilai persentase ketercapaian Sub-CPMK 1 lebih besar dari bobot minimal (9,1 = 9,1) </t>
  </si>
  <si>
    <t xml:space="preserve">Sub-CPMK 1 sudah tercapai, karena nilai persentase ketercapaian Sub-CPMK 1 lebih besar dari bobot minimal (11,09 &lt; 12,5) </t>
  </si>
  <si>
    <t xml:space="preserve">Sub-CPMK 1 sudah tercapai, karena nilai persentase ketercapaian Sub-CPMK 1 lebih besar dari bobot minimal (13,3 &lt; 15,1) </t>
  </si>
  <si>
    <t xml:space="preserve">Sub-CPMK 1 sudah tercapai, karena nilai persentase ketercapaian Sub-CPMK 1 lebih besar dari bobot minimal (14 &lt; 15,95) </t>
  </si>
  <si>
    <t xml:space="preserve">Sub-CPMK 1 sudah tercapai, karena nilai persentase ketercapaian Sub-CPMK 1 lebih besar dari bobot minimal (70 &lt; 76,0) </t>
  </si>
  <si>
    <t>Nama :  YDI PRAYOGA</t>
  </si>
  <si>
    <t xml:space="preserve">Sub-CPMK 1 belum tercapai, karena nilai persentase ketercapaian Sub-CPMK 1 lebih besar dari bobot minimal (7,7 &gt; 6,1) </t>
  </si>
  <si>
    <t xml:space="preserve">Sub-CPMK 1 belum tercapai, karena nilai persentase ketercapaian Sub-CPMK 1 lebih besar dari bobot minimal (9,1 &gt; 7,5) </t>
  </si>
  <si>
    <t xml:space="preserve">Sub-CPMK 1 belum tercapai, karena nilai persentase ketercapaian Sub-CPMK 1 lebih besar dari bobot minimal (11,9 &gt; 10,3) </t>
  </si>
  <si>
    <t xml:space="preserve">Sub-CPMK 1 belum tercapai, karena nilai persentase ketercapaian Sub-CPMK 1 lebih besar dari bobot minimal (70 &gt; 60,7) </t>
  </si>
  <si>
    <t xml:space="preserve">Sub-CPMK 1 sudajh tercapai, karena nilai persentase ketercapaian Sub-CPMK 1 lebih besar dari bobot minimal (7,7 &lt; 9,0) </t>
  </si>
  <si>
    <t xml:space="preserve">Sub-CPMK 1 sudah tercapai, karena nilai persentase ketercapaian Sub-CPMK 1 lebih besar dari bobot minimal (9,1 &lt; 10,7) </t>
  </si>
  <si>
    <t xml:space="preserve">Sub-CPMK 1 sudah tercapai, karena nilai persentase ketercapaian Sub-CPMK 1 lebih besar dari bobot minimal (11,9 &gt; 14,1) </t>
  </si>
  <si>
    <t xml:space="preserve">Sub-CPMK 1 sudah tercapai, karena nilai persentase ketercapaian Sub-CPMK 1 lebih besar dari bobot minimal (13,3 &gt; 15,1) </t>
  </si>
  <si>
    <t xml:space="preserve">Sub-CPMK 1 belum tercapai, karena nilai persentase ketercapaian Sub-CPMK 1 lebih besar dari bobot minimal (14,0 &lt; 15,95) </t>
  </si>
  <si>
    <t xml:space="preserve">Sub-CPMK rata-rata  sudah tercapai, karena nilai persentase ketercapaian Sub-CPMK 1 lebih besar dari bobot minimal (70 &lt; 80)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</si>
</sst>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B40" zoomScaleNormal="100" workbookViewId="0">
      <selection activeCell="L54" sqref="L54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49" customWidth="1"/>
  </cols>
  <sheetData>
    <row r="1" spans="1:15" x14ac:dyDescent="0.25">
      <c r="A1" s="42" t="s">
        <v>46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25">
      <c r="A2" s="42" t="s">
        <v>47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25">
      <c r="A3" s="42" t="s">
        <v>48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45" customHeight="1" x14ac:dyDescent="0.25">
      <c r="A7" s="31" t="s">
        <v>1</v>
      </c>
      <c r="B7" s="31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1"/>
      <c r="H7" s="31" t="s">
        <v>7</v>
      </c>
      <c r="I7" s="31" t="s">
        <v>8</v>
      </c>
      <c r="J7" s="31" t="s">
        <v>9</v>
      </c>
      <c r="K7" s="41" t="s">
        <v>10</v>
      </c>
      <c r="L7" s="41" t="s">
        <v>11</v>
      </c>
      <c r="M7" s="41" t="s">
        <v>49</v>
      </c>
      <c r="N7" s="2"/>
      <c r="O7" s="2"/>
    </row>
    <row r="8" spans="1:15" ht="30" x14ac:dyDescent="0.25">
      <c r="A8" s="31"/>
      <c r="B8" s="31"/>
      <c r="C8" s="31"/>
      <c r="D8" s="31"/>
      <c r="E8" s="31"/>
      <c r="F8" s="3" t="s">
        <v>12</v>
      </c>
      <c r="G8" s="4" t="s">
        <v>13</v>
      </c>
      <c r="H8" s="31"/>
      <c r="I8" s="31"/>
      <c r="J8" s="31"/>
      <c r="K8" s="41"/>
      <c r="L8" s="41"/>
      <c r="M8" s="41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ht="15" customHeight="1" x14ac:dyDescent="0.25">
      <c r="A10" s="38" t="s">
        <v>38</v>
      </c>
      <c r="B10" s="32" t="s">
        <v>41</v>
      </c>
      <c r="C10" s="32">
        <v>1</v>
      </c>
      <c r="D10" s="32">
        <v>1</v>
      </c>
      <c r="E10" s="32" t="s">
        <v>14</v>
      </c>
      <c r="F10" s="3" t="s">
        <v>15</v>
      </c>
      <c r="G10" s="4">
        <v>8</v>
      </c>
      <c r="H10" s="31">
        <f>SUM(G10:G16)</f>
        <v>11</v>
      </c>
      <c r="I10" s="31">
        <f>0.7*H10</f>
        <v>7.6999999999999993</v>
      </c>
      <c r="J10" s="5">
        <v>50</v>
      </c>
      <c r="K10" s="33">
        <f>(J10*G10)+(G15*J15)+(J11*G11)+(J12*G12)+(J13*G13)+(J14*G14)+(J16*G16)</f>
        <v>610</v>
      </c>
      <c r="L10" s="34">
        <f>K10/100</f>
        <v>6.1</v>
      </c>
      <c r="M10" s="35" t="s">
        <v>87</v>
      </c>
    </row>
    <row r="11" spans="1:15" x14ac:dyDescent="0.25">
      <c r="A11" s="32"/>
      <c r="B11" s="32"/>
      <c r="C11" s="32"/>
      <c r="D11" s="32"/>
      <c r="E11" s="32"/>
      <c r="F11" s="9" t="s">
        <v>40</v>
      </c>
      <c r="G11" s="8"/>
      <c r="H11" s="31"/>
      <c r="I11" s="31"/>
      <c r="J11" s="5"/>
      <c r="K11" s="33"/>
      <c r="L11" s="34"/>
      <c r="M11" s="36"/>
    </row>
    <row r="12" spans="1:15" x14ac:dyDescent="0.25">
      <c r="A12" s="32"/>
      <c r="B12" s="32"/>
      <c r="C12" s="32"/>
      <c r="D12" s="32"/>
      <c r="E12" s="32"/>
      <c r="F12" s="9" t="s">
        <v>16</v>
      </c>
      <c r="G12" s="8"/>
      <c r="H12" s="31"/>
      <c r="I12" s="31"/>
      <c r="J12" s="5"/>
      <c r="K12" s="33"/>
      <c r="L12" s="34"/>
      <c r="M12" s="36"/>
    </row>
    <row r="13" spans="1:15" x14ac:dyDescent="0.25">
      <c r="A13" s="32"/>
      <c r="B13" s="32"/>
      <c r="C13" s="32"/>
      <c r="D13" s="32"/>
      <c r="E13" s="32"/>
      <c r="F13" s="9" t="s">
        <v>17</v>
      </c>
      <c r="G13" s="8"/>
      <c r="H13" s="31"/>
      <c r="I13" s="31"/>
      <c r="J13" s="5"/>
      <c r="K13" s="33"/>
      <c r="L13" s="34"/>
      <c r="M13" s="36"/>
    </row>
    <row r="14" spans="1:15" x14ac:dyDescent="0.25">
      <c r="A14" s="32"/>
      <c r="B14" s="32"/>
      <c r="C14" s="32"/>
      <c r="D14" s="32"/>
      <c r="E14" s="32"/>
      <c r="F14" s="9" t="s">
        <v>18</v>
      </c>
      <c r="G14" s="8">
        <v>2</v>
      </c>
      <c r="H14" s="31"/>
      <c r="I14" s="31"/>
      <c r="J14" s="5">
        <v>70</v>
      </c>
      <c r="K14" s="33"/>
      <c r="L14" s="34"/>
      <c r="M14" s="36"/>
    </row>
    <row r="15" spans="1:15" x14ac:dyDescent="0.25">
      <c r="A15" s="32"/>
      <c r="B15" s="32"/>
      <c r="C15" s="32"/>
      <c r="D15" s="32"/>
      <c r="E15" s="32"/>
      <c r="F15" s="9" t="s">
        <v>19</v>
      </c>
      <c r="G15" s="8">
        <v>1</v>
      </c>
      <c r="H15" s="31"/>
      <c r="I15" s="31"/>
      <c r="J15" s="5">
        <v>70</v>
      </c>
      <c r="K15" s="33"/>
      <c r="L15" s="34"/>
      <c r="M15" s="36"/>
    </row>
    <row r="16" spans="1:15" x14ac:dyDescent="0.25">
      <c r="A16" s="32"/>
      <c r="B16" s="32"/>
      <c r="C16" s="32"/>
      <c r="D16" s="32"/>
      <c r="E16" s="32"/>
      <c r="F16" s="17" t="s">
        <v>21</v>
      </c>
      <c r="G16" s="18"/>
      <c r="H16" s="31"/>
      <c r="I16" s="31"/>
      <c r="J16" s="5"/>
      <c r="K16" s="33"/>
      <c r="L16" s="34"/>
      <c r="M16" s="37"/>
    </row>
    <row r="17" spans="1:13" x14ac:dyDescent="0.25">
      <c r="A17" s="38" t="s">
        <v>39</v>
      </c>
      <c r="B17" s="32" t="s">
        <v>41</v>
      </c>
      <c r="C17" s="32">
        <v>2</v>
      </c>
      <c r="D17" s="32">
        <v>2</v>
      </c>
      <c r="E17" s="32" t="s">
        <v>14</v>
      </c>
      <c r="F17" s="3" t="s">
        <v>15</v>
      </c>
      <c r="G17" s="4">
        <v>8</v>
      </c>
      <c r="H17" s="31">
        <f>SUM(G17:G23)</f>
        <v>13</v>
      </c>
      <c r="I17" s="31">
        <f>0.7*H17</f>
        <v>9.1</v>
      </c>
      <c r="J17" s="5">
        <v>50</v>
      </c>
      <c r="K17" s="33">
        <f>(J17*G17)+(G22*J22)+(J18*G18)+(J19*G19)+(J20*G20)+(J21*G21)+(J23*G23)</f>
        <v>750</v>
      </c>
      <c r="L17" s="40">
        <f>K17/100</f>
        <v>7.5</v>
      </c>
      <c r="M17" s="35" t="s">
        <v>88</v>
      </c>
    </row>
    <row r="18" spans="1:13" x14ac:dyDescent="0.25">
      <c r="A18" s="32"/>
      <c r="B18" s="32"/>
      <c r="C18" s="32"/>
      <c r="D18" s="32"/>
      <c r="E18" s="32"/>
      <c r="F18" s="9" t="s">
        <v>40</v>
      </c>
      <c r="G18" s="8">
        <v>2</v>
      </c>
      <c r="H18" s="31"/>
      <c r="I18" s="31"/>
      <c r="J18" s="5">
        <v>70</v>
      </c>
      <c r="K18" s="33"/>
      <c r="L18" s="40"/>
      <c r="M18" s="36"/>
    </row>
    <row r="19" spans="1:13" x14ac:dyDescent="0.25">
      <c r="A19" s="32"/>
      <c r="B19" s="32"/>
      <c r="C19" s="32"/>
      <c r="D19" s="32"/>
      <c r="E19" s="32"/>
      <c r="F19" s="9" t="s">
        <v>16</v>
      </c>
      <c r="G19" s="8"/>
      <c r="H19" s="31"/>
      <c r="I19" s="31"/>
      <c r="J19" s="5"/>
      <c r="K19" s="33"/>
      <c r="L19" s="40"/>
      <c r="M19" s="36"/>
    </row>
    <row r="20" spans="1:13" x14ac:dyDescent="0.25">
      <c r="A20" s="32"/>
      <c r="B20" s="32"/>
      <c r="C20" s="32"/>
      <c r="D20" s="32"/>
      <c r="E20" s="32"/>
      <c r="F20" s="9" t="s">
        <v>17</v>
      </c>
      <c r="G20" s="8"/>
      <c r="H20" s="31"/>
      <c r="I20" s="31"/>
      <c r="J20" s="5"/>
      <c r="K20" s="33"/>
      <c r="L20" s="40"/>
      <c r="M20" s="36"/>
    </row>
    <row r="21" spans="1:13" x14ac:dyDescent="0.25">
      <c r="A21" s="32"/>
      <c r="B21" s="32"/>
      <c r="C21" s="32"/>
      <c r="D21" s="32"/>
      <c r="E21" s="32"/>
      <c r="F21" s="9" t="s">
        <v>18</v>
      </c>
      <c r="G21" s="8">
        <v>2</v>
      </c>
      <c r="H21" s="31"/>
      <c r="I21" s="31"/>
      <c r="J21" s="5">
        <v>70</v>
      </c>
      <c r="K21" s="33"/>
      <c r="L21" s="40"/>
      <c r="M21" s="36"/>
    </row>
    <row r="22" spans="1:13" x14ac:dyDescent="0.25">
      <c r="A22" s="32"/>
      <c r="B22" s="32"/>
      <c r="C22" s="32"/>
      <c r="D22" s="32"/>
      <c r="E22" s="32"/>
      <c r="F22" s="9" t="s">
        <v>19</v>
      </c>
      <c r="G22" s="8">
        <v>1</v>
      </c>
      <c r="H22" s="31"/>
      <c r="I22" s="31"/>
      <c r="J22" s="5">
        <v>70</v>
      </c>
      <c r="K22" s="33"/>
      <c r="L22" s="40"/>
      <c r="M22" s="36"/>
    </row>
    <row r="23" spans="1:13" x14ac:dyDescent="0.25">
      <c r="A23" s="32"/>
      <c r="B23" s="32"/>
      <c r="C23" s="32"/>
      <c r="D23" s="32"/>
      <c r="E23" s="32"/>
      <c r="F23" s="17" t="s">
        <v>21</v>
      </c>
      <c r="G23" s="18"/>
      <c r="H23" s="31"/>
      <c r="I23" s="31"/>
      <c r="J23" s="5"/>
      <c r="K23" s="33"/>
      <c r="L23" s="40"/>
      <c r="M23" s="37"/>
    </row>
    <row r="24" spans="1:13" ht="14.45" customHeight="1" x14ac:dyDescent="0.25">
      <c r="A24" s="32">
        <v>7</v>
      </c>
      <c r="B24" s="32" t="s">
        <v>41</v>
      </c>
      <c r="C24" s="32">
        <v>3</v>
      </c>
      <c r="D24" s="32">
        <v>3</v>
      </c>
      <c r="E24" s="32" t="s">
        <v>20</v>
      </c>
      <c r="F24" s="3" t="s">
        <v>15</v>
      </c>
      <c r="G24" s="4">
        <v>8</v>
      </c>
      <c r="H24" s="32">
        <f>SUM(G24:G30)</f>
        <v>17</v>
      </c>
      <c r="I24" s="31">
        <f>0.7*H24</f>
        <v>11.899999999999999</v>
      </c>
      <c r="J24" s="5">
        <v>50</v>
      </c>
      <c r="K24" s="33">
        <f>(J24*G24)+(G29*J29)+(J25*G25)+(J26*G26)+(J27*G27)+(J28*G28)+(J30*G30)</f>
        <v>1030</v>
      </c>
      <c r="L24" s="39">
        <f>K24/100</f>
        <v>10.3</v>
      </c>
      <c r="M24" s="35" t="s">
        <v>89</v>
      </c>
    </row>
    <row r="25" spans="1:13" x14ac:dyDescent="0.25">
      <c r="A25" s="32"/>
      <c r="B25" s="32"/>
      <c r="C25" s="32"/>
      <c r="D25" s="32"/>
      <c r="E25" s="32"/>
      <c r="F25" s="9" t="s">
        <v>40</v>
      </c>
      <c r="G25" s="8">
        <v>3</v>
      </c>
      <c r="H25" s="32"/>
      <c r="I25" s="31"/>
      <c r="J25" s="8">
        <v>70</v>
      </c>
      <c r="K25" s="33"/>
      <c r="L25" s="39"/>
      <c r="M25" s="36"/>
    </row>
    <row r="26" spans="1:13" x14ac:dyDescent="0.25">
      <c r="A26" s="32"/>
      <c r="B26" s="32"/>
      <c r="C26" s="32"/>
      <c r="D26" s="32"/>
      <c r="E26" s="32"/>
      <c r="F26" s="9" t="s">
        <v>16</v>
      </c>
      <c r="G26" s="8">
        <v>3</v>
      </c>
      <c r="H26" s="32"/>
      <c r="I26" s="31"/>
      <c r="J26" s="5">
        <v>70</v>
      </c>
      <c r="K26" s="33"/>
      <c r="L26" s="39"/>
      <c r="M26" s="36"/>
    </row>
    <row r="27" spans="1:13" x14ac:dyDescent="0.25">
      <c r="A27" s="32"/>
      <c r="B27" s="32"/>
      <c r="C27" s="32"/>
      <c r="D27" s="32"/>
      <c r="E27" s="32"/>
      <c r="F27" s="9" t="s">
        <v>17</v>
      </c>
      <c r="G27" s="8"/>
      <c r="H27" s="32"/>
      <c r="I27" s="31"/>
      <c r="J27" s="8"/>
      <c r="K27" s="33"/>
      <c r="L27" s="39"/>
      <c r="M27" s="36"/>
    </row>
    <row r="28" spans="1:13" x14ac:dyDescent="0.25">
      <c r="A28" s="32"/>
      <c r="B28" s="32"/>
      <c r="C28" s="32"/>
      <c r="D28" s="32"/>
      <c r="E28" s="32"/>
      <c r="F28" s="9" t="s">
        <v>18</v>
      </c>
      <c r="G28" s="8">
        <v>2</v>
      </c>
      <c r="H28" s="32"/>
      <c r="I28" s="31"/>
      <c r="J28" s="5">
        <v>70</v>
      </c>
      <c r="K28" s="33"/>
      <c r="L28" s="39"/>
      <c r="M28" s="36"/>
    </row>
    <row r="29" spans="1:13" x14ac:dyDescent="0.25">
      <c r="A29" s="32"/>
      <c r="B29" s="32"/>
      <c r="C29" s="32"/>
      <c r="D29" s="32"/>
      <c r="E29" s="32"/>
      <c r="F29" s="9" t="s">
        <v>19</v>
      </c>
      <c r="G29" s="8">
        <v>1</v>
      </c>
      <c r="H29" s="32"/>
      <c r="I29" s="31"/>
      <c r="J29" s="5">
        <v>70</v>
      </c>
      <c r="K29" s="33"/>
      <c r="L29" s="39"/>
      <c r="M29" s="36"/>
    </row>
    <row r="30" spans="1:13" x14ac:dyDescent="0.25">
      <c r="A30" s="32"/>
      <c r="B30" s="32"/>
      <c r="C30" s="32"/>
      <c r="D30" s="32"/>
      <c r="E30" s="32"/>
      <c r="F30" s="17" t="s">
        <v>21</v>
      </c>
      <c r="G30" s="18"/>
      <c r="H30" s="32"/>
      <c r="I30" s="31"/>
      <c r="J30" s="5"/>
      <c r="K30" s="33"/>
      <c r="L30" s="39"/>
      <c r="M30" s="37"/>
    </row>
    <row r="31" spans="1:13" x14ac:dyDescent="0.25">
      <c r="A31" s="10">
        <v>8</v>
      </c>
      <c r="B31" s="22" t="s">
        <v>15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</row>
    <row r="32" spans="1:13" ht="15" customHeight="1" x14ac:dyDescent="0.25">
      <c r="A32" s="38" t="s">
        <v>44</v>
      </c>
      <c r="B32" s="32" t="s">
        <v>41</v>
      </c>
      <c r="C32" s="32">
        <v>4</v>
      </c>
      <c r="D32" s="32">
        <v>4</v>
      </c>
      <c r="E32" s="32" t="s">
        <v>20</v>
      </c>
      <c r="F32" s="3" t="s">
        <v>15</v>
      </c>
      <c r="G32" s="4"/>
      <c r="H32" s="31">
        <f>SUM(G32:G38)</f>
        <v>19</v>
      </c>
      <c r="I32" s="31">
        <f>0.7*H32</f>
        <v>13.299999999999999</v>
      </c>
      <c r="J32" s="5"/>
      <c r="K32" s="33">
        <f>(J32*G32)+(G37*J37)+(J33*G33)+(J34*G34)+(J35*G35)+(J36*G36)+(J38*G38)</f>
        <v>1180</v>
      </c>
      <c r="L32" s="34">
        <f>K32/100</f>
        <v>11.8</v>
      </c>
      <c r="M32" s="35" t="s">
        <v>73</v>
      </c>
    </row>
    <row r="33" spans="1:13" x14ac:dyDescent="0.25">
      <c r="A33" s="32"/>
      <c r="B33" s="32"/>
      <c r="C33" s="32"/>
      <c r="D33" s="32"/>
      <c r="E33" s="32"/>
      <c r="F33" s="9" t="s">
        <v>40</v>
      </c>
      <c r="G33" s="8">
        <v>3</v>
      </c>
      <c r="H33" s="31"/>
      <c r="I33" s="31"/>
      <c r="J33" s="8">
        <v>70</v>
      </c>
      <c r="K33" s="33"/>
      <c r="L33" s="34"/>
      <c r="M33" s="36"/>
    </row>
    <row r="34" spans="1:13" x14ac:dyDescent="0.25">
      <c r="A34" s="32"/>
      <c r="B34" s="32"/>
      <c r="C34" s="32"/>
      <c r="D34" s="32"/>
      <c r="E34" s="32"/>
      <c r="F34" s="9" t="s">
        <v>16</v>
      </c>
      <c r="G34" s="8">
        <v>3</v>
      </c>
      <c r="H34" s="31"/>
      <c r="I34" s="31"/>
      <c r="J34" s="5">
        <v>70</v>
      </c>
      <c r="K34" s="33"/>
      <c r="L34" s="34"/>
      <c r="M34" s="36"/>
    </row>
    <row r="35" spans="1:13" x14ac:dyDescent="0.25">
      <c r="A35" s="32"/>
      <c r="B35" s="32"/>
      <c r="C35" s="32"/>
      <c r="D35" s="32"/>
      <c r="E35" s="32"/>
      <c r="F35" s="9" t="s">
        <v>17</v>
      </c>
      <c r="G35" s="8"/>
      <c r="H35" s="31"/>
      <c r="I35" s="31"/>
      <c r="J35" s="5"/>
      <c r="K35" s="33"/>
      <c r="L35" s="34"/>
      <c r="M35" s="36"/>
    </row>
    <row r="36" spans="1:13" x14ac:dyDescent="0.25">
      <c r="A36" s="32"/>
      <c r="B36" s="32"/>
      <c r="C36" s="32"/>
      <c r="D36" s="32"/>
      <c r="E36" s="32"/>
      <c r="F36" s="9" t="s">
        <v>18</v>
      </c>
      <c r="G36" s="8">
        <v>2</v>
      </c>
      <c r="H36" s="31"/>
      <c r="I36" s="31"/>
      <c r="J36" s="5">
        <v>70</v>
      </c>
      <c r="K36" s="33"/>
      <c r="L36" s="34"/>
      <c r="M36" s="36"/>
    </row>
    <row r="37" spans="1:13" x14ac:dyDescent="0.25">
      <c r="A37" s="32"/>
      <c r="B37" s="32"/>
      <c r="C37" s="32"/>
      <c r="D37" s="32"/>
      <c r="E37" s="32"/>
      <c r="F37" s="9" t="s">
        <v>19</v>
      </c>
      <c r="G37" s="8">
        <v>1</v>
      </c>
      <c r="H37" s="31"/>
      <c r="I37" s="31"/>
      <c r="J37" s="5">
        <v>70</v>
      </c>
      <c r="K37" s="33"/>
      <c r="L37" s="34"/>
      <c r="M37" s="36"/>
    </row>
    <row r="38" spans="1:13" x14ac:dyDescent="0.25">
      <c r="A38" s="32"/>
      <c r="B38" s="32"/>
      <c r="C38" s="32"/>
      <c r="D38" s="32"/>
      <c r="E38" s="32"/>
      <c r="F38" s="17" t="s">
        <v>21</v>
      </c>
      <c r="G38" s="18">
        <v>10</v>
      </c>
      <c r="H38" s="31"/>
      <c r="I38" s="31"/>
      <c r="J38" s="5">
        <v>55</v>
      </c>
      <c r="K38" s="33"/>
      <c r="L38" s="34"/>
      <c r="M38" s="37"/>
    </row>
    <row r="39" spans="1:13" ht="15" customHeight="1" x14ac:dyDescent="0.25">
      <c r="A39" s="38" t="s">
        <v>45</v>
      </c>
      <c r="B39" s="32" t="s">
        <v>41</v>
      </c>
      <c r="C39" s="32">
        <v>5</v>
      </c>
      <c r="D39" s="32">
        <v>5</v>
      </c>
      <c r="E39" s="32" t="s">
        <v>20</v>
      </c>
      <c r="F39" s="3" t="s">
        <v>15</v>
      </c>
      <c r="G39" s="4"/>
      <c r="H39" s="31">
        <f>SUM(G39:G45)</f>
        <v>20</v>
      </c>
      <c r="I39" s="32">
        <f>0.7*H39</f>
        <v>14</v>
      </c>
      <c r="J39" s="5"/>
      <c r="K39" s="33">
        <f>(J39*G39)+(G44*J44)+(J40*G40)+(J41*G41)+(J42*G42)+(J43*G43)+(J45*G45)</f>
        <v>1250</v>
      </c>
      <c r="L39" s="34">
        <f>K39/100</f>
        <v>12.5</v>
      </c>
      <c r="M39" s="35" t="s">
        <v>67</v>
      </c>
    </row>
    <row r="40" spans="1:13" x14ac:dyDescent="0.25">
      <c r="A40" s="32"/>
      <c r="B40" s="32"/>
      <c r="C40" s="32"/>
      <c r="D40" s="32"/>
      <c r="E40" s="32"/>
      <c r="F40" s="9" t="s">
        <v>40</v>
      </c>
      <c r="G40" s="8">
        <v>3</v>
      </c>
      <c r="H40" s="31"/>
      <c r="I40" s="32"/>
      <c r="J40" s="8">
        <v>70</v>
      </c>
      <c r="K40" s="33"/>
      <c r="L40" s="34"/>
      <c r="M40" s="36"/>
    </row>
    <row r="41" spans="1:13" x14ac:dyDescent="0.25">
      <c r="A41" s="32"/>
      <c r="B41" s="32"/>
      <c r="C41" s="32"/>
      <c r="D41" s="32"/>
      <c r="E41" s="32"/>
      <c r="F41" s="9" t="s">
        <v>16</v>
      </c>
      <c r="G41" s="8">
        <v>4</v>
      </c>
      <c r="H41" s="31"/>
      <c r="I41" s="32"/>
      <c r="J41" s="5">
        <v>70</v>
      </c>
      <c r="K41" s="33"/>
      <c r="L41" s="34"/>
      <c r="M41" s="36"/>
    </row>
    <row r="42" spans="1:13" x14ac:dyDescent="0.25">
      <c r="A42" s="32"/>
      <c r="B42" s="32"/>
      <c r="C42" s="32"/>
      <c r="D42" s="32"/>
      <c r="E42" s="32"/>
      <c r="F42" s="9" t="s">
        <v>17</v>
      </c>
      <c r="G42" s="8"/>
      <c r="H42" s="31"/>
      <c r="I42" s="32"/>
      <c r="J42" s="8"/>
      <c r="K42" s="33"/>
      <c r="L42" s="34"/>
      <c r="M42" s="36"/>
    </row>
    <row r="43" spans="1:13" x14ac:dyDescent="0.25">
      <c r="A43" s="32"/>
      <c r="B43" s="32"/>
      <c r="C43" s="32"/>
      <c r="D43" s="32"/>
      <c r="E43" s="32"/>
      <c r="F43" s="9" t="s">
        <v>18</v>
      </c>
      <c r="G43" s="8">
        <v>2</v>
      </c>
      <c r="H43" s="31"/>
      <c r="I43" s="32"/>
      <c r="J43" s="5">
        <v>70</v>
      </c>
      <c r="K43" s="33"/>
      <c r="L43" s="34"/>
      <c r="M43" s="36"/>
    </row>
    <row r="44" spans="1:13" x14ac:dyDescent="0.25">
      <c r="A44" s="32"/>
      <c r="B44" s="32"/>
      <c r="C44" s="32"/>
      <c r="D44" s="32"/>
      <c r="E44" s="32"/>
      <c r="F44" s="9" t="s">
        <v>19</v>
      </c>
      <c r="G44" s="8">
        <v>1</v>
      </c>
      <c r="H44" s="31"/>
      <c r="I44" s="32"/>
      <c r="J44" s="5">
        <v>70</v>
      </c>
      <c r="K44" s="33"/>
      <c r="L44" s="34"/>
      <c r="M44" s="36"/>
    </row>
    <row r="45" spans="1:13" x14ac:dyDescent="0.25">
      <c r="A45" s="32"/>
      <c r="B45" s="32"/>
      <c r="C45" s="32"/>
      <c r="D45" s="32"/>
      <c r="E45" s="32"/>
      <c r="F45" s="17" t="s">
        <v>21</v>
      </c>
      <c r="G45" s="18">
        <v>10</v>
      </c>
      <c r="H45" s="31"/>
      <c r="I45" s="32"/>
      <c r="J45" s="5">
        <v>55</v>
      </c>
      <c r="K45" s="33"/>
      <c r="L45" s="34"/>
      <c r="M45" s="37"/>
    </row>
    <row r="46" spans="1:13" x14ac:dyDescent="0.25">
      <c r="A46" s="38" t="s">
        <v>45</v>
      </c>
      <c r="B46" s="32" t="s">
        <v>41</v>
      </c>
      <c r="C46" s="32">
        <v>5</v>
      </c>
      <c r="D46" s="32">
        <v>5</v>
      </c>
      <c r="E46" s="32" t="s">
        <v>20</v>
      </c>
      <c r="F46" s="3" t="s">
        <v>15</v>
      </c>
      <c r="G46" s="4"/>
      <c r="H46" s="31">
        <f>SUM(G46:G52)</f>
        <v>20</v>
      </c>
      <c r="I46" s="32">
        <f>0.7*H46</f>
        <v>14</v>
      </c>
      <c r="J46" s="5"/>
      <c r="K46" s="33">
        <f>(J46*G46)+(G51*J51)+(J47*G47)+(J48*G48)+(J49*G49)+(J50*G50)+(J52*G52)</f>
        <v>1250</v>
      </c>
      <c r="L46" s="34">
        <f>K46/100</f>
        <v>12.5</v>
      </c>
      <c r="M46" s="35" t="s">
        <v>67</v>
      </c>
    </row>
    <row r="47" spans="1:13" x14ac:dyDescent="0.25">
      <c r="A47" s="32"/>
      <c r="B47" s="32"/>
      <c r="C47" s="32"/>
      <c r="D47" s="32"/>
      <c r="E47" s="32"/>
      <c r="F47" s="9" t="s">
        <v>40</v>
      </c>
      <c r="G47" s="8">
        <v>3</v>
      </c>
      <c r="H47" s="31"/>
      <c r="I47" s="32"/>
      <c r="J47" s="8">
        <v>70</v>
      </c>
      <c r="K47" s="33"/>
      <c r="L47" s="34"/>
      <c r="M47" s="36"/>
    </row>
    <row r="48" spans="1:13" x14ac:dyDescent="0.25">
      <c r="A48" s="32"/>
      <c r="B48" s="32"/>
      <c r="C48" s="32"/>
      <c r="D48" s="32"/>
      <c r="E48" s="32"/>
      <c r="F48" s="9" t="s">
        <v>16</v>
      </c>
      <c r="G48" s="8">
        <v>4</v>
      </c>
      <c r="H48" s="31"/>
      <c r="I48" s="32"/>
      <c r="J48" s="5">
        <v>70</v>
      </c>
      <c r="K48" s="33"/>
      <c r="L48" s="34"/>
      <c r="M48" s="36"/>
    </row>
    <row r="49" spans="1:13" x14ac:dyDescent="0.25">
      <c r="A49" s="32"/>
      <c r="B49" s="32"/>
      <c r="C49" s="32"/>
      <c r="D49" s="32"/>
      <c r="E49" s="32"/>
      <c r="F49" s="9" t="s">
        <v>17</v>
      </c>
      <c r="G49" s="8"/>
      <c r="H49" s="31"/>
      <c r="I49" s="32"/>
      <c r="J49" s="8"/>
      <c r="K49" s="33"/>
      <c r="L49" s="34"/>
      <c r="M49" s="36"/>
    </row>
    <row r="50" spans="1:13" x14ac:dyDescent="0.25">
      <c r="A50" s="32"/>
      <c r="B50" s="32"/>
      <c r="C50" s="32"/>
      <c r="D50" s="32"/>
      <c r="E50" s="32"/>
      <c r="F50" s="9" t="s">
        <v>18</v>
      </c>
      <c r="G50" s="8">
        <v>2</v>
      </c>
      <c r="H50" s="31"/>
      <c r="I50" s="32"/>
      <c r="J50" s="5">
        <v>70</v>
      </c>
      <c r="K50" s="33"/>
      <c r="L50" s="34"/>
      <c r="M50" s="36"/>
    </row>
    <row r="51" spans="1:13" x14ac:dyDescent="0.25">
      <c r="A51" s="32"/>
      <c r="B51" s="32"/>
      <c r="C51" s="32"/>
      <c r="D51" s="32"/>
      <c r="E51" s="32"/>
      <c r="F51" s="9" t="s">
        <v>19</v>
      </c>
      <c r="G51" s="8">
        <v>1</v>
      </c>
      <c r="H51" s="31"/>
      <c r="I51" s="32"/>
      <c r="J51" s="5">
        <v>70</v>
      </c>
      <c r="K51" s="33"/>
      <c r="L51" s="34"/>
      <c r="M51" s="36"/>
    </row>
    <row r="52" spans="1:13" x14ac:dyDescent="0.25">
      <c r="A52" s="32"/>
      <c r="B52" s="32"/>
      <c r="C52" s="32"/>
      <c r="D52" s="32"/>
      <c r="E52" s="32"/>
      <c r="F52" s="17" t="s">
        <v>21</v>
      </c>
      <c r="G52" s="18">
        <v>10</v>
      </c>
      <c r="H52" s="31"/>
      <c r="I52" s="32"/>
      <c r="J52" s="5">
        <v>55</v>
      </c>
      <c r="K52" s="33"/>
      <c r="L52" s="34"/>
      <c r="M52" s="37"/>
    </row>
    <row r="53" spans="1:13" x14ac:dyDescent="0.25">
      <c r="A53" s="10">
        <v>16</v>
      </c>
      <c r="B53" s="22" t="s">
        <v>21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</row>
    <row r="54" spans="1:13" ht="76.5" customHeight="1" x14ac:dyDescent="0.25">
      <c r="A54" s="25" t="s">
        <v>22</v>
      </c>
      <c r="B54" s="26"/>
      <c r="C54" s="26"/>
      <c r="D54" s="26"/>
      <c r="E54" s="26"/>
      <c r="F54" s="26"/>
      <c r="G54" s="27"/>
      <c r="H54" s="11">
        <f>SUM(H10:H52)</f>
        <v>100</v>
      </c>
      <c r="I54" s="11">
        <f>SUM(I10:I52)</f>
        <v>70</v>
      </c>
      <c r="J54" s="11">
        <f>SUM(J10:J52)</f>
        <v>1785</v>
      </c>
      <c r="K54" s="12">
        <f>SUM(K10:K52)</f>
        <v>6070</v>
      </c>
      <c r="L54" s="13">
        <f>SUM(L10:L52)</f>
        <v>60.7</v>
      </c>
      <c r="M54" s="21" t="s">
        <v>90</v>
      </c>
    </row>
    <row r="55" spans="1:13" x14ac:dyDescent="0.25">
      <c r="A55" s="28" t="s">
        <v>23</v>
      </c>
      <c r="B55" s="29"/>
      <c r="C55" s="29"/>
      <c r="D55" s="29"/>
      <c r="E55" s="29"/>
      <c r="F55" s="29"/>
      <c r="G55" s="29"/>
      <c r="H55" s="29"/>
      <c r="I55" s="29"/>
      <c r="J55" s="29"/>
      <c r="K55" s="30"/>
      <c r="L55" s="14" t="s">
        <v>33</v>
      </c>
      <c r="M55" s="14" t="s">
        <v>43</v>
      </c>
    </row>
    <row r="57" spans="1:13" x14ac:dyDescent="0.25">
      <c r="J57" t="s">
        <v>25</v>
      </c>
    </row>
    <row r="58" spans="1:13" x14ac:dyDescent="0.25">
      <c r="J58" s="4" t="s">
        <v>26</v>
      </c>
      <c r="K58" s="4" t="s">
        <v>27</v>
      </c>
      <c r="L58" s="4" t="s">
        <v>28</v>
      </c>
    </row>
    <row r="59" spans="1:13" x14ac:dyDescent="0.25">
      <c r="J59" s="16" t="s">
        <v>29</v>
      </c>
      <c r="K59" s="4" t="s">
        <v>30</v>
      </c>
      <c r="L59" s="4">
        <v>4</v>
      </c>
    </row>
    <row r="60" spans="1:13" x14ac:dyDescent="0.25">
      <c r="J60" s="16" t="s">
        <v>31</v>
      </c>
      <c r="K60" s="4" t="s">
        <v>24</v>
      </c>
      <c r="L60" s="4">
        <v>3</v>
      </c>
    </row>
    <row r="61" spans="1:13" x14ac:dyDescent="0.25">
      <c r="J61" s="16" t="s">
        <v>32</v>
      </c>
      <c r="K61" s="4" t="s">
        <v>33</v>
      </c>
      <c r="L61" s="4">
        <v>2</v>
      </c>
    </row>
    <row r="62" spans="1:13" x14ac:dyDescent="0.25">
      <c r="J62" s="16" t="s">
        <v>34</v>
      </c>
      <c r="K62" s="4" t="s">
        <v>35</v>
      </c>
      <c r="L62" s="4">
        <v>1</v>
      </c>
    </row>
    <row r="63" spans="1:13" x14ac:dyDescent="0.25">
      <c r="J63" s="16" t="s">
        <v>36</v>
      </c>
      <c r="K63" s="4" t="s">
        <v>37</v>
      </c>
      <c r="L63" s="4">
        <v>0</v>
      </c>
    </row>
  </sheetData>
  <mergeCells count="81"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24:M30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B37" zoomScaleNormal="100" workbookViewId="0">
      <selection activeCell="I68" sqref="I68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49" customWidth="1"/>
  </cols>
  <sheetData>
    <row r="1" spans="1:15" x14ac:dyDescent="0.25">
      <c r="A1" s="42" t="s">
        <v>46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25">
      <c r="A2" s="42" t="s">
        <v>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25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45" customHeight="1" x14ac:dyDescent="0.25">
      <c r="A7" s="31" t="s">
        <v>1</v>
      </c>
      <c r="B7" s="31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1"/>
      <c r="H7" s="31" t="s">
        <v>7</v>
      </c>
      <c r="I7" s="31" t="s">
        <v>8</v>
      </c>
      <c r="J7" s="31" t="s">
        <v>9</v>
      </c>
      <c r="K7" s="41" t="s">
        <v>10</v>
      </c>
      <c r="L7" s="41" t="s">
        <v>11</v>
      </c>
      <c r="M7" s="41" t="s">
        <v>49</v>
      </c>
      <c r="N7" s="2"/>
      <c r="O7" s="2"/>
    </row>
    <row r="8" spans="1:15" ht="30" x14ac:dyDescent="0.25">
      <c r="A8" s="31"/>
      <c r="B8" s="31"/>
      <c r="C8" s="31"/>
      <c r="D8" s="31"/>
      <c r="E8" s="31"/>
      <c r="F8" s="3" t="s">
        <v>12</v>
      </c>
      <c r="G8" s="4" t="s">
        <v>13</v>
      </c>
      <c r="H8" s="31"/>
      <c r="I8" s="31"/>
      <c r="J8" s="31"/>
      <c r="K8" s="41"/>
      <c r="L8" s="41"/>
      <c r="M8" s="41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ht="15" customHeight="1" x14ac:dyDescent="0.25">
      <c r="A10" s="38" t="s">
        <v>38</v>
      </c>
      <c r="B10" s="32" t="s">
        <v>41</v>
      </c>
      <c r="C10" s="32">
        <v>1</v>
      </c>
      <c r="D10" s="32">
        <v>1</v>
      </c>
      <c r="E10" s="32" t="s">
        <v>14</v>
      </c>
      <c r="F10" s="3" t="s">
        <v>15</v>
      </c>
      <c r="G10" s="4">
        <v>8</v>
      </c>
      <c r="H10" s="31">
        <f>SUM(G10:G16)</f>
        <v>11</v>
      </c>
      <c r="I10" s="31">
        <f>0.7*H10</f>
        <v>7.6999999999999993</v>
      </c>
      <c r="J10" s="5">
        <v>55</v>
      </c>
      <c r="K10" s="33">
        <f>(J10*G10)+(G15*J15)+(J11*G11)+(J12*G12)+(J13*G13)+(J14*G14)+(J16*G16)</f>
        <v>650</v>
      </c>
      <c r="L10" s="34">
        <f>K10/100</f>
        <v>6.5</v>
      </c>
      <c r="M10" s="35" t="s">
        <v>62</v>
      </c>
    </row>
    <row r="11" spans="1:15" x14ac:dyDescent="0.25">
      <c r="A11" s="32"/>
      <c r="B11" s="32"/>
      <c r="C11" s="32"/>
      <c r="D11" s="32"/>
      <c r="E11" s="32"/>
      <c r="F11" s="9" t="s">
        <v>40</v>
      </c>
      <c r="G11" s="8"/>
      <c r="H11" s="31"/>
      <c r="I11" s="31"/>
      <c r="J11" s="5"/>
      <c r="K11" s="33"/>
      <c r="L11" s="34"/>
      <c r="M11" s="36"/>
    </row>
    <row r="12" spans="1:15" x14ac:dyDescent="0.25">
      <c r="A12" s="32"/>
      <c r="B12" s="32"/>
      <c r="C12" s="32"/>
      <c r="D12" s="32"/>
      <c r="E12" s="32"/>
      <c r="F12" s="9" t="s">
        <v>16</v>
      </c>
      <c r="G12" s="8"/>
      <c r="H12" s="31"/>
      <c r="I12" s="31"/>
      <c r="J12" s="5"/>
      <c r="K12" s="33"/>
      <c r="L12" s="34"/>
      <c r="M12" s="36"/>
    </row>
    <row r="13" spans="1:15" x14ac:dyDescent="0.25">
      <c r="A13" s="32"/>
      <c r="B13" s="32"/>
      <c r="C13" s="32"/>
      <c r="D13" s="32"/>
      <c r="E13" s="32"/>
      <c r="F13" s="9" t="s">
        <v>17</v>
      </c>
      <c r="G13" s="8"/>
      <c r="H13" s="31"/>
      <c r="I13" s="31"/>
      <c r="J13" s="5"/>
      <c r="K13" s="33"/>
      <c r="L13" s="34"/>
      <c r="M13" s="36"/>
    </row>
    <row r="14" spans="1:15" x14ac:dyDescent="0.25">
      <c r="A14" s="32"/>
      <c r="B14" s="32"/>
      <c r="C14" s="32"/>
      <c r="D14" s="32"/>
      <c r="E14" s="32"/>
      <c r="F14" s="9" t="s">
        <v>18</v>
      </c>
      <c r="G14" s="8">
        <v>2</v>
      </c>
      <c r="H14" s="31"/>
      <c r="I14" s="31"/>
      <c r="J14" s="5">
        <v>70</v>
      </c>
      <c r="K14" s="33"/>
      <c r="L14" s="34"/>
      <c r="M14" s="36"/>
    </row>
    <row r="15" spans="1:15" x14ac:dyDescent="0.25">
      <c r="A15" s="32"/>
      <c r="B15" s="32"/>
      <c r="C15" s="32"/>
      <c r="D15" s="32"/>
      <c r="E15" s="32"/>
      <c r="F15" s="9" t="s">
        <v>19</v>
      </c>
      <c r="G15" s="8">
        <v>1</v>
      </c>
      <c r="H15" s="31"/>
      <c r="I15" s="31"/>
      <c r="J15" s="5">
        <v>70</v>
      </c>
      <c r="K15" s="33"/>
      <c r="L15" s="34"/>
      <c r="M15" s="36"/>
    </row>
    <row r="16" spans="1:15" x14ac:dyDescent="0.25">
      <c r="A16" s="32"/>
      <c r="B16" s="32"/>
      <c r="C16" s="32"/>
      <c r="D16" s="32"/>
      <c r="E16" s="32"/>
      <c r="F16" s="17" t="s">
        <v>21</v>
      </c>
      <c r="G16" s="18"/>
      <c r="H16" s="31"/>
      <c r="I16" s="31"/>
      <c r="J16" s="5"/>
      <c r="K16" s="33"/>
      <c r="L16" s="34"/>
      <c r="M16" s="37"/>
    </row>
    <row r="17" spans="1:13" x14ac:dyDescent="0.25">
      <c r="A17" s="38" t="s">
        <v>39</v>
      </c>
      <c r="B17" s="32" t="s">
        <v>41</v>
      </c>
      <c r="C17" s="32">
        <v>2</v>
      </c>
      <c r="D17" s="32">
        <v>2</v>
      </c>
      <c r="E17" s="32" t="s">
        <v>14</v>
      </c>
      <c r="F17" s="3" t="s">
        <v>15</v>
      </c>
      <c r="G17" s="4">
        <v>8</v>
      </c>
      <c r="H17" s="31">
        <f>SUM(G17:G23)</f>
        <v>13</v>
      </c>
      <c r="I17" s="31">
        <f>0.7*H17</f>
        <v>9.1</v>
      </c>
      <c r="J17" s="5">
        <v>55</v>
      </c>
      <c r="K17" s="33">
        <f>(J17*G17)+(G22*J22)+(J18*G18)+(J19*G19)+(J20*G20)+(J21*G21)+(J23*G23)</f>
        <v>790</v>
      </c>
      <c r="L17" s="40">
        <f>K17/100</f>
        <v>7.9</v>
      </c>
      <c r="M17" s="35" t="s">
        <v>63</v>
      </c>
    </row>
    <row r="18" spans="1:13" x14ac:dyDescent="0.25">
      <c r="A18" s="32"/>
      <c r="B18" s="32"/>
      <c r="C18" s="32"/>
      <c r="D18" s="32"/>
      <c r="E18" s="32"/>
      <c r="F18" s="9" t="s">
        <v>40</v>
      </c>
      <c r="G18" s="8">
        <v>2</v>
      </c>
      <c r="H18" s="31"/>
      <c r="I18" s="31"/>
      <c r="J18" s="5">
        <v>70</v>
      </c>
      <c r="K18" s="33"/>
      <c r="L18" s="40"/>
      <c r="M18" s="36"/>
    </row>
    <row r="19" spans="1:13" x14ac:dyDescent="0.25">
      <c r="A19" s="32"/>
      <c r="B19" s="32"/>
      <c r="C19" s="32"/>
      <c r="D19" s="32"/>
      <c r="E19" s="32"/>
      <c r="F19" s="9" t="s">
        <v>16</v>
      </c>
      <c r="G19" s="8"/>
      <c r="H19" s="31"/>
      <c r="I19" s="31"/>
      <c r="J19" s="5"/>
      <c r="K19" s="33"/>
      <c r="L19" s="40"/>
      <c r="M19" s="36"/>
    </row>
    <row r="20" spans="1:13" x14ac:dyDescent="0.25">
      <c r="A20" s="32"/>
      <c r="B20" s="32"/>
      <c r="C20" s="32"/>
      <c r="D20" s="32"/>
      <c r="E20" s="32"/>
      <c r="F20" s="9" t="s">
        <v>17</v>
      </c>
      <c r="G20" s="8"/>
      <c r="H20" s="31"/>
      <c r="I20" s="31"/>
      <c r="J20" s="5"/>
      <c r="K20" s="33"/>
      <c r="L20" s="40"/>
      <c r="M20" s="36"/>
    </row>
    <row r="21" spans="1:13" x14ac:dyDescent="0.25">
      <c r="A21" s="32"/>
      <c r="B21" s="32"/>
      <c r="C21" s="32"/>
      <c r="D21" s="32"/>
      <c r="E21" s="32"/>
      <c r="F21" s="9" t="s">
        <v>18</v>
      </c>
      <c r="G21" s="8">
        <v>2</v>
      </c>
      <c r="H21" s="31"/>
      <c r="I21" s="31"/>
      <c r="J21" s="5">
        <v>70</v>
      </c>
      <c r="K21" s="33"/>
      <c r="L21" s="40"/>
      <c r="M21" s="36"/>
    </row>
    <row r="22" spans="1:13" x14ac:dyDescent="0.25">
      <c r="A22" s="32"/>
      <c r="B22" s="32"/>
      <c r="C22" s="32"/>
      <c r="D22" s="32"/>
      <c r="E22" s="32"/>
      <c r="F22" s="9" t="s">
        <v>19</v>
      </c>
      <c r="G22" s="8">
        <v>1</v>
      </c>
      <c r="H22" s="31"/>
      <c r="I22" s="31"/>
      <c r="J22" s="5">
        <v>70</v>
      </c>
      <c r="K22" s="33"/>
      <c r="L22" s="40"/>
      <c r="M22" s="36"/>
    </row>
    <row r="23" spans="1:13" x14ac:dyDescent="0.25">
      <c r="A23" s="32"/>
      <c r="B23" s="32"/>
      <c r="C23" s="32"/>
      <c r="D23" s="32"/>
      <c r="E23" s="32"/>
      <c r="F23" s="17" t="s">
        <v>21</v>
      </c>
      <c r="G23" s="18"/>
      <c r="H23" s="31"/>
      <c r="I23" s="31"/>
      <c r="J23" s="5"/>
      <c r="K23" s="33"/>
      <c r="L23" s="40"/>
      <c r="M23" s="37"/>
    </row>
    <row r="24" spans="1:13" ht="14.45" customHeight="1" x14ac:dyDescent="0.25">
      <c r="A24" s="32">
        <v>7</v>
      </c>
      <c r="B24" s="32" t="s">
        <v>41</v>
      </c>
      <c r="C24" s="32">
        <v>3</v>
      </c>
      <c r="D24" s="32">
        <v>3</v>
      </c>
      <c r="E24" s="32" t="s">
        <v>20</v>
      </c>
      <c r="F24" s="3" t="s">
        <v>15</v>
      </c>
      <c r="G24" s="4">
        <v>8</v>
      </c>
      <c r="H24" s="32">
        <f>SUM(G24:G30)</f>
        <v>17</v>
      </c>
      <c r="I24" s="31">
        <f>0.7*H24</f>
        <v>11.899999999999999</v>
      </c>
      <c r="J24" s="5">
        <v>77</v>
      </c>
      <c r="K24" s="33">
        <f>(J24*G24)+(G29*J29)+(J25*G25)+(J26*G26)+(J27*G27)+(J28*G28)+(J30*G30)</f>
        <v>1246</v>
      </c>
      <c r="L24" s="39">
        <f>K24/100</f>
        <v>12.46</v>
      </c>
      <c r="M24" s="35" t="s">
        <v>64</v>
      </c>
    </row>
    <row r="25" spans="1:13" x14ac:dyDescent="0.25">
      <c r="A25" s="32"/>
      <c r="B25" s="32"/>
      <c r="C25" s="32"/>
      <c r="D25" s="32"/>
      <c r="E25" s="32"/>
      <c r="F25" s="9" t="s">
        <v>40</v>
      </c>
      <c r="G25" s="8">
        <v>3</v>
      </c>
      <c r="H25" s="32"/>
      <c r="I25" s="31"/>
      <c r="J25" s="8">
        <v>70</v>
      </c>
      <c r="K25" s="33"/>
      <c r="L25" s="39"/>
      <c r="M25" s="36"/>
    </row>
    <row r="26" spans="1:13" x14ac:dyDescent="0.25">
      <c r="A26" s="32"/>
      <c r="B26" s="32"/>
      <c r="C26" s="32"/>
      <c r="D26" s="32"/>
      <c r="E26" s="32"/>
      <c r="F26" s="9" t="s">
        <v>16</v>
      </c>
      <c r="G26" s="8">
        <v>3</v>
      </c>
      <c r="H26" s="32"/>
      <c r="I26" s="31"/>
      <c r="J26" s="5">
        <v>70</v>
      </c>
      <c r="K26" s="33"/>
      <c r="L26" s="39"/>
      <c r="M26" s="36"/>
    </row>
    <row r="27" spans="1:13" x14ac:dyDescent="0.25">
      <c r="A27" s="32"/>
      <c r="B27" s="32"/>
      <c r="C27" s="32"/>
      <c r="D27" s="32"/>
      <c r="E27" s="32"/>
      <c r="F27" s="9" t="s">
        <v>17</v>
      </c>
      <c r="G27" s="8"/>
      <c r="H27" s="32"/>
      <c r="I27" s="31"/>
      <c r="J27" s="8"/>
      <c r="K27" s="33"/>
      <c r="L27" s="39"/>
      <c r="M27" s="36"/>
    </row>
    <row r="28" spans="1:13" x14ac:dyDescent="0.25">
      <c r="A28" s="32"/>
      <c r="B28" s="32"/>
      <c r="C28" s="32"/>
      <c r="D28" s="32"/>
      <c r="E28" s="32"/>
      <c r="F28" s="9" t="s">
        <v>18</v>
      </c>
      <c r="G28" s="8">
        <v>2</v>
      </c>
      <c r="H28" s="32"/>
      <c r="I28" s="31"/>
      <c r="J28" s="5">
        <v>70</v>
      </c>
      <c r="K28" s="33"/>
      <c r="L28" s="39"/>
      <c r="M28" s="36"/>
    </row>
    <row r="29" spans="1:13" x14ac:dyDescent="0.25">
      <c r="A29" s="32"/>
      <c r="B29" s="32"/>
      <c r="C29" s="32"/>
      <c r="D29" s="32"/>
      <c r="E29" s="32"/>
      <c r="F29" s="9" t="s">
        <v>19</v>
      </c>
      <c r="G29" s="8">
        <v>1</v>
      </c>
      <c r="H29" s="32"/>
      <c r="I29" s="31"/>
      <c r="J29" s="8">
        <v>70</v>
      </c>
      <c r="K29" s="33"/>
      <c r="L29" s="39"/>
      <c r="M29" s="36"/>
    </row>
    <row r="30" spans="1:13" x14ac:dyDescent="0.25">
      <c r="A30" s="32"/>
      <c r="B30" s="32"/>
      <c r="C30" s="32"/>
      <c r="D30" s="32"/>
      <c r="E30" s="32"/>
      <c r="F30" s="17" t="s">
        <v>21</v>
      </c>
      <c r="G30" s="18"/>
      <c r="H30" s="32"/>
      <c r="I30" s="31"/>
      <c r="J30" s="5"/>
      <c r="K30" s="33"/>
      <c r="L30" s="39"/>
      <c r="M30" s="37"/>
    </row>
    <row r="31" spans="1:13" x14ac:dyDescent="0.25">
      <c r="A31" s="10">
        <v>8</v>
      </c>
      <c r="B31" s="22" t="s">
        <v>15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</row>
    <row r="32" spans="1:13" ht="15" customHeight="1" x14ac:dyDescent="0.25">
      <c r="A32" s="38" t="s">
        <v>44</v>
      </c>
      <c r="B32" s="32" t="s">
        <v>41</v>
      </c>
      <c r="C32" s="32">
        <v>4</v>
      </c>
      <c r="D32" s="32">
        <v>4</v>
      </c>
      <c r="E32" s="32" t="s">
        <v>20</v>
      </c>
      <c r="F32" s="3" t="s">
        <v>15</v>
      </c>
      <c r="G32" s="4"/>
      <c r="H32" s="31">
        <f>SUM(G32:G38)</f>
        <v>19</v>
      </c>
      <c r="I32" s="31">
        <f>0.7*H32</f>
        <v>13.299999999999999</v>
      </c>
      <c r="J32" s="5"/>
      <c r="K32" s="33">
        <f>(J32*G32)+(G37*J37)+(J33*G33)+(J34*G34)+(J35*G35)+(J36*G36)+(J38*G38)</f>
        <v>1165</v>
      </c>
      <c r="L32" s="34">
        <f>K32/100</f>
        <v>11.65</v>
      </c>
      <c r="M32" s="35" t="s">
        <v>65</v>
      </c>
    </row>
    <row r="33" spans="1:13" x14ac:dyDescent="0.25">
      <c r="A33" s="32"/>
      <c r="B33" s="32"/>
      <c r="C33" s="32"/>
      <c r="D33" s="32"/>
      <c r="E33" s="32"/>
      <c r="F33" s="9" t="s">
        <v>40</v>
      </c>
      <c r="G33" s="8">
        <v>3</v>
      </c>
      <c r="H33" s="31"/>
      <c r="I33" s="31"/>
      <c r="J33" s="8">
        <v>70</v>
      </c>
      <c r="K33" s="33"/>
      <c r="L33" s="34"/>
      <c r="M33" s="36"/>
    </row>
    <row r="34" spans="1:13" x14ac:dyDescent="0.25">
      <c r="A34" s="32"/>
      <c r="B34" s="32"/>
      <c r="C34" s="32"/>
      <c r="D34" s="32"/>
      <c r="E34" s="32"/>
      <c r="F34" s="9" t="s">
        <v>16</v>
      </c>
      <c r="G34" s="8">
        <v>3</v>
      </c>
      <c r="H34" s="31"/>
      <c r="I34" s="31"/>
      <c r="J34" s="8">
        <v>65</v>
      </c>
      <c r="K34" s="33"/>
      <c r="L34" s="34"/>
      <c r="M34" s="36"/>
    </row>
    <row r="35" spans="1:13" x14ac:dyDescent="0.25">
      <c r="A35" s="32"/>
      <c r="B35" s="32"/>
      <c r="C35" s="32"/>
      <c r="D35" s="32"/>
      <c r="E35" s="32"/>
      <c r="F35" s="9" t="s">
        <v>17</v>
      </c>
      <c r="G35" s="8"/>
      <c r="H35" s="31"/>
      <c r="I35" s="31"/>
      <c r="J35" s="5"/>
      <c r="K35" s="33"/>
      <c r="L35" s="34"/>
      <c r="M35" s="36"/>
    </row>
    <row r="36" spans="1:13" x14ac:dyDescent="0.25">
      <c r="A36" s="32"/>
      <c r="B36" s="32"/>
      <c r="C36" s="32"/>
      <c r="D36" s="32"/>
      <c r="E36" s="32"/>
      <c r="F36" s="9" t="s">
        <v>18</v>
      </c>
      <c r="G36" s="8">
        <v>2</v>
      </c>
      <c r="H36" s="31"/>
      <c r="I36" s="31"/>
      <c r="J36" s="8">
        <v>70</v>
      </c>
      <c r="K36" s="33"/>
      <c r="L36" s="34"/>
      <c r="M36" s="36"/>
    </row>
    <row r="37" spans="1:13" x14ac:dyDescent="0.25">
      <c r="A37" s="32"/>
      <c r="B37" s="32"/>
      <c r="C37" s="32"/>
      <c r="D37" s="32"/>
      <c r="E37" s="32"/>
      <c r="F37" s="9" t="s">
        <v>19</v>
      </c>
      <c r="G37" s="8">
        <v>1</v>
      </c>
      <c r="H37" s="31"/>
      <c r="I37" s="31"/>
      <c r="J37" s="8">
        <v>70</v>
      </c>
      <c r="K37" s="33"/>
      <c r="L37" s="34"/>
      <c r="M37" s="36"/>
    </row>
    <row r="38" spans="1:13" x14ac:dyDescent="0.25">
      <c r="A38" s="32"/>
      <c r="B38" s="32"/>
      <c r="C38" s="32"/>
      <c r="D38" s="32"/>
      <c r="E38" s="32"/>
      <c r="F38" s="17" t="s">
        <v>21</v>
      </c>
      <c r="G38" s="18">
        <v>10</v>
      </c>
      <c r="H38" s="31"/>
      <c r="I38" s="31"/>
      <c r="J38" s="5">
        <v>55</v>
      </c>
      <c r="K38" s="33"/>
      <c r="L38" s="34"/>
      <c r="M38" s="37"/>
    </row>
    <row r="39" spans="1:13" ht="15" customHeight="1" x14ac:dyDescent="0.25">
      <c r="A39" s="38" t="s">
        <v>45</v>
      </c>
      <c r="B39" s="32" t="s">
        <v>41</v>
      </c>
      <c r="C39" s="32">
        <v>5</v>
      </c>
      <c r="D39" s="32">
        <v>5</v>
      </c>
      <c r="E39" s="32" t="s">
        <v>20</v>
      </c>
      <c r="F39" s="3" t="s">
        <v>15</v>
      </c>
      <c r="G39" s="4"/>
      <c r="H39" s="31">
        <f>SUM(G39:G45)</f>
        <v>20</v>
      </c>
      <c r="I39" s="32">
        <f>0.7*H39</f>
        <v>14</v>
      </c>
      <c r="J39" s="5"/>
      <c r="K39" s="33">
        <f>(J39*G39)+(G44*J44)+(J40*G40)+(J41*G41)+(J42*G42)+(J43*G43)+(J45*G45)</f>
        <v>1230</v>
      </c>
      <c r="L39" s="34">
        <f>K39/100</f>
        <v>12.3</v>
      </c>
      <c r="M39" s="35" t="s">
        <v>66</v>
      </c>
    </row>
    <row r="40" spans="1:13" x14ac:dyDescent="0.25">
      <c r="A40" s="32"/>
      <c r="B40" s="32"/>
      <c r="C40" s="32"/>
      <c r="D40" s="32"/>
      <c r="E40" s="32"/>
      <c r="F40" s="9" t="s">
        <v>40</v>
      </c>
      <c r="G40" s="8">
        <v>3</v>
      </c>
      <c r="H40" s="31"/>
      <c r="I40" s="32"/>
      <c r="J40" s="8">
        <v>70</v>
      </c>
      <c r="K40" s="33"/>
      <c r="L40" s="34"/>
      <c r="M40" s="36"/>
    </row>
    <row r="41" spans="1:13" x14ac:dyDescent="0.25">
      <c r="A41" s="32"/>
      <c r="B41" s="32"/>
      <c r="C41" s="32"/>
      <c r="D41" s="32"/>
      <c r="E41" s="32"/>
      <c r="F41" s="9" t="s">
        <v>16</v>
      </c>
      <c r="G41" s="8">
        <v>4</v>
      </c>
      <c r="H41" s="31"/>
      <c r="I41" s="32"/>
      <c r="J41" s="5">
        <v>65</v>
      </c>
      <c r="K41" s="33"/>
      <c r="L41" s="34"/>
      <c r="M41" s="36"/>
    </row>
    <row r="42" spans="1:13" x14ac:dyDescent="0.25">
      <c r="A42" s="32"/>
      <c r="B42" s="32"/>
      <c r="C42" s="32"/>
      <c r="D42" s="32"/>
      <c r="E42" s="32"/>
      <c r="F42" s="9" t="s">
        <v>17</v>
      </c>
      <c r="G42" s="8"/>
      <c r="H42" s="31"/>
      <c r="I42" s="32"/>
      <c r="J42" s="8"/>
      <c r="K42" s="33"/>
      <c r="L42" s="34"/>
      <c r="M42" s="36"/>
    </row>
    <row r="43" spans="1:13" x14ac:dyDescent="0.25">
      <c r="A43" s="32"/>
      <c r="B43" s="32"/>
      <c r="C43" s="32"/>
      <c r="D43" s="32"/>
      <c r="E43" s="32"/>
      <c r="F43" s="9" t="s">
        <v>18</v>
      </c>
      <c r="G43" s="8">
        <v>2</v>
      </c>
      <c r="H43" s="31"/>
      <c r="I43" s="32"/>
      <c r="J43" s="5">
        <v>70</v>
      </c>
      <c r="K43" s="33"/>
      <c r="L43" s="34"/>
      <c r="M43" s="36"/>
    </row>
    <row r="44" spans="1:13" x14ac:dyDescent="0.25">
      <c r="A44" s="32"/>
      <c r="B44" s="32"/>
      <c r="C44" s="32"/>
      <c r="D44" s="32"/>
      <c r="E44" s="32"/>
      <c r="F44" s="9" t="s">
        <v>19</v>
      </c>
      <c r="G44" s="8">
        <v>1</v>
      </c>
      <c r="H44" s="31"/>
      <c r="I44" s="32"/>
      <c r="J44" s="8">
        <v>70</v>
      </c>
      <c r="K44" s="33"/>
      <c r="L44" s="34"/>
      <c r="M44" s="36"/>
    </row>
    <row r="45" spans="1:13" x14ac:dyDescent="0.25">
      <c r="A45" s="32"/>
      <c r="B45" s="32"/>
      <c r="C45" s="32"/>
      <c r="D45" s="32"/>
      <c r="E45" s="32"/>
      <c r="F45" s="17" t="s">
        <v>21</v>
      </c>
      <c r="G45" s="18">
        <v>10</v>
      </c>
      <c r="H45" s="31"/>
      <c r="I45" s="32"/>
      <c r="J45" s="5">
        <v>55</v>
      </c>
      <c r="K45" s="33"/>
      <c r="L45" s="34"/>
      <c r="M45" s="37"/>
    </row>
    <row r="46" spans="1:13" x14ac:dyDescent="0.25">
      <c r="A46" s="38" t="s">
        <v>45</v>
      </c>
      <c r="B46" s="32" t="s">
        <v>41</v>
      </c>
      <c r="C46" s="32">
        <v>5</v>
      </c>
      <c r="D46" s="32">
        <v>5</v>
      </c>
      <c r="E46" s="32" t="s">
        <v>20</v>
      </c>
      <c r="F46" s="3" t="s">
        <v>15</v>
      </c>
      <c r="G46" s="4"/>
      <c r="H46" s="31">
        <f>SUM(G46:G52)</f>
        <v>20</v>
      </c>
      <c r="I46" s="32">
        <f>0.7*H46</f>
        <v>14</v>
      </c>
      <c r="J46" s="5"/>
      <c r="K46" s="33">
        <f>(J46*G46)+(G51*J51)+(J47*G47)+(J48*G48)+(J49*G49)+(J50*G50)+(J52*G52)</f>
        <v>1250</v>
      </c>
      <c r="L46" s="34">
        <f>K46/100</f>
        <v>12.5</v>
      </c>
      <c r="M46" s="35" t="s">
        <v>67</v>
      </c>
    </row>
    <row r="47" spans="1:13" x14ac:dyDescent="0.25">
      <c r="A47" s="32"/>
      <c r="B47" s="32"/>
      <c r="C47" s="32"/>
      <c r="D47" s="32"/>
      <c r="E47" s="32"/>
      <c r="F47" s="9" t="s">
        <v>40</v>
      </c>
      <c r="G47" s="8">
        <v>3</v>
      </c>
      <c r="H47" s="31"/>
      <c r="I47" s="32"/>
      <c r="J47" s="8">
        <v>70</v>
      </c>
      <c r="K47" s="33"/>
      <c r="L47" s="34"/>
      <c r="M47" s="36"/>
    </row>
    <row r="48" spans="1:13" x14ac:dyDescent="0.25">
      <c r="A48" s="32"/>
      <c r="B48" s="32"/>
      <c r="C48" s="32"/>
      <c r="D48" s="32"/>
      <c r="E48" s="32"/>
      <c r="F48" s="9" t="s">
        <v>16</v>
      </c>
      <c r="G48" s="8">
        <v>4</v>
      </c>
      <c r="H48" s="31"/>
      <c r="I48" s="32"/>
      <c r="J48" s="5">
        <v>70</v>
      </c>
      <c r="K48" s="33"/>
      <c r="L48" s="34"/>
      <c r="M48" s="36"/>
    </row>
    <row r="49" spans="1:13" x14ac:dyDescent="0.25">
      <c r="A49" s="32"/>
      <c r="B49" s="32"/>
      <c r="C49" s="32"/>
      <c r="D49" s="32"/>
      <c r="E49" s="32"/>
      <c r="F49" s="9" t="s">
        <v>17</v>
      </c>
      <c r="G49" s="8"/>
      <c r="H49" s="31"/>
      <c r="I49" s="32"/>
      <c r="J49" s="8"/>
      <c r="K49" s="33"/>
      <c r="L49" s="34"/>
      <c r="M49" s="36"/>
    </row>
    <row r="50" spans="1:13" x14ac:dyDescent="0.25">
      <c r="A50" s="32"/>
      <c r="B50" s="32"/>
      <c r="C50" s="32"/>
      <c r="D50" s="32"/>
      <c r="E50" s="32"/>
      <c r="F50" s="9" t="s">
        <v>18</v>
      </c>
      <c r="G50" s="8">
        <v>2</v>
      </c>
      <c r="H50" s="31"/>
      <c r="I50" s="32"/>
      <c r="J50" s="5">
        <v>70</v>
      </c>
      <c r="K50" s="33"/>
      <c r="L50" s="34"/>
      <c r="M50" s="36"/>
    </row>
    <row r="51" spans="1:13" x14ac:dyDescent="0.25">
      <c r="A51" s="32"/>
      <c r="B51" s="32"/>
      <c r="C51" s="32"/>
      <c r="D51" s="32"/>
      <c r="E51" s="32"/>
      <c r="F51" s="9" t="s">
        <v>19</v>
      </c>
      <c r="G51" s="8">
        <v>1</v>
      </c>
      <c r="H51" s="31"/>
      <c r="I51" s="32"/>
      <c r="J51" s="8">
        <v>70</v>
      </c>
      <c r="K51" s="33"/>
      <c r="L51" s="34"/>
      <c r="M51" s="36"/>
    </row>
    <row r="52" spans="1:13" x14ac:dyDescent="0.25">
      <c r="A52" s="32"/>
      <c r="B52" s="32"/>
      <c r="C52" s="32"/>
      <c r="D52" s="32"/>
      <c r="E52" s="32"/>
      <c r="F52" s="17" t="s">
        <v>21</v>
      </c>
      <c r="G52" s="18">
        <v>10</v>
      </c>
      <c r="H52" s="31"/>
      <c r="I52" s="32"/>
      <c r="J52" s="5">
        <v>55</v>
      </c>
      <c r="K52" s="33"/>
      <c r="L52" s="34"/>
      <c r="M52" s="37"/>
    </row>
    <row r="53" spans="1:13" x14ac:dyDescent="0.25">
      <c r="A53" s="10">
        <v>16</v>
      </c>
      <c r="B53" s="22" t="s">
        <v>21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</row>
    <row r="54" spans="1:13" ht="76.5" customHeight="1" x14ac:dyDescent="0.25">
      <c r="A54" s="25" t="s">
        <v>22</v>
      </c>
      <c r="B54" s="26"/>
      <c r="C54" s="26"/>
      <c r="D54" s="26"/>
      <c r="E54" s="26"/>
      <c r="F54" s="26"/>
      <c r="G54" s="27"/>
      <c r="H54" s="11">
        <f>SUM(H10:H52)</f>
        <v>100</v>
      </c>
      <c r="I54" s="11">
        <f>SUM(I10:I52)</f>
        <v>70</v>
      </c>
      <c r="J54" s="11">
        <f>SUM(J10:J52)</f>
        <v>1812</v>
      </c>
      <c r="K54" s="12">
        <f>SUM(K10:K52)</f>
        <v>6331</v>
      </c>
      <c r="L54" s="13">
        <f>SUM(L10:L52)</f>
        <v>63.31</v>
      </c>
      <c r="M54" s="20" t="s">
        <v>68</v>
      </c>
    </row>
    <row r="55" spans="1:13" x14ac:dyDescent="0.25">
      <c r="A55" s="28" t="s">
        <v>23</v>
      </c>
      <c r="B55" s="29"/>
      <c r="C55" s="29"/>
      <c r="D55" s="29"/>
      <c r="E55" s="29"/>
      <c r="F55" s="29"/>
      <c r="G55" s="29"/>
      <c r="H55" s="29"/>
      <c r="I55" s="29"/>
      <c r="J55" s="29"/>
      <c r="K55" s="30"/>
      <c r="L55" s="14" t="s">
        <v>33</v>
      </c>
      <c r="M55" s="20"/>
    </row>
    <row r="56" spans="1:13" x14ac:dyDescent="0.25">
      <c r="M56" s="19"/>
    </row>
    <row r="57" spans="1:13" x14ac:dyDescent="0.25">
      <c r="J57" t="s">
        <v>25</v>
      </c>
      <c r="M57" s="19"/>
    </row>
    <row r="58" spans="1:13" x14ac:dyDescent="0.25">
      <c r="J58" s="4" t="s">
        <v>26</v>
      </c>
      <c r="K58" s="4" t="s">
        <v>27</v>
      </c>
      <c r="L58" s="4" t="s">
        <v>28</v>
      </c>
      <c r="M58" s="19"/>
    </row>
    <row r="59" spans="1:13" x14ac:dyDescent="0.25">
      <c r="J59" s="16" t="s">
        <v>29</v>
      </c>
      <c r="K59" s="4" t="s">
        <v>30</v>
      </c>
      <c r="L59" s="4">
        <v>4</v>
      </c>
      <c r="M59" s="19"/>
    </row>
    <row r="60" spans="1:13" x14ac:dyDescent="0.25">
      <c r="J60" s="16" t="s">
        <v>31</v>
      </c>
      <c r="K60" s="4" t="s">
        <v>24</v>
      </c>
      <c r="L60" s="4">
        <v>3</v>
      </c>
      <c r="M60" s="19"/>
    </row>
    <row r="61" spans="1:13" x14ac:dyDescent="0.25">
      <c r="J61" s="16" t="s">
        <v>32</v>
      </c>
      <c r="K61" s="4" t="s">
        <v>33</v>
      </c>
      <c r="L61" s="4">
        <v>2</v>
      </c>
    </row>
    <row r="62" spans="1:13" x14ac:dyDescent="0.25">
      <c r="J62" s="16" t="s">
        <v>34</v>
      </c>
      <c r="K62" s="4" t="s">
        <v>35</v>
      </c>
      <c r="L62" s="4">
        <v>1</v>
      </c>
    </row>
    <row r="63" spans="1:13" x14ac:dyDescent="0.25">
      <c r="J63" s="16" t="s">
        <v>36</v>
      </c>
      <c r="K63" s="4" t="s">
        <v>37</v>
      </c>
      <c r="L63" s="4">
        <v>0</v>
      </c>
    </row>
  </sheetData>
  <mergeCells count="81"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zoomScale="80" zoomScaleNormal="80" workbookViewId="0">
      <selection activeCell="I68" sqref="I68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49" customWidth="1"/>
  </cols>
  <sheetData>
    <row r="1" spans="1:16" x14ac:dyDescent="0.25">
      <c r="A1" s="42" t="s">
        <v>46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6" x14ac:dyDescent="0.25">
      <c r="A2" s="42" t="s">
        <v>53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6" x14ac:dyDescent="0.25">
      <c r="A3" s="42" t="s">
        <v>54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6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6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6" ht="29.45" customHeight="1" x14ac:dyDescent="0.25">
      <c r="A7" s="31" t="s">
        <v>1</v>
      </c>
      <c r="B7" s="31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1"/>
      <c r="H7" s="31" t="s">
        <v>7</v>
      </c>
      <c r="I7" s="31" t="s">
        <v>8</v>
      </c>
      <c r="J7" s="31" t="s">
        <v>9</v>
      </c>
      <c r="K7" s="41" t="s">
        <v>10</v>
      </c>
      <c r="L7" s="41" t="s">
        <v>11</v>
      </c>
      <c r="M7" s="41" t="s">
        <v>49</v>
      </c>
      <c r="N7" s="2"/>
      <c r="O7" s="2"/>
      <c r="P7" t="s">
        <v>50</v>
      </c>
    </row>
    <row r="8" spans="1:16" ht="30" x14ac:dyDescent="0.25">
      <c r="A8" s="31"/>
      <c r="B8" s="31"/>
      <c r="C8" s="31"/>
      <c r="D8" s="31"/>
      <c r="E8" s="31"/>
      <c r="F8" s="3" t="s">
        <v>12</v>
      </c>
      <c r="G8" s="4" t="s">
        <v>13</v>
      </c>
      <c r="H8" s="31"/>
      <c r="I8" s="31"/>
      <c r="J8" s="31"/>
      <c r="K8" s="41"/>
      <c r="L8" s="41"/>
      <c r="M8" s="41"/>
      <c r="N8" s="2"/>
      <c r="O8" s="2"/>
    </row>
    <row r="9" spans="1:16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6" ht="15" customHeight="1" x14ac:dyDescent="0.25">
      <c r="A10" s="38" t="s">
        <v>38</v>
      </c>
      <c r="B10" s="32" t="s">
        <v>41</v>
      </c>
      <c r="C10" s="32">
        <v>1</v>
      </c>
      <c r="D10" s="32">
        <v>1</v>
      </c>
      <c r="E10" s="32" t="s">
        <v>14</v>
      </c>
      <c r="F10" s="3" t="s">
        <v>15</v>
      </c>
      <c r="G10" s="4">
        <v>8</v>
      </c>
      <c r="H10" s="31">
        <f>SUM(G10:G16)</f>
        <v>11</v>
      </c>
      <c r="I10" s="31">
        <f>0.7*H10</f>
        <v>7.6999999999999993</v>
      </c>
      <c r="J10" s="5">
        <v>50</v>
      </c>
      <c r="K10" s="33">
        <f>(J10*G10)+(G15*J15)+(J11*G11)+(J12*G12)+(J13*G13)+(J14*G14)+(J16*G16)</f>
        <v>610</v>
      </c>
      <c r="L10" s="34">
        <f>K10/100</f>
        <v>6.1</v>
      </c>
      <c r="M10" s="35" t="s">
        <v>69</v>
      </c>
    </row>
    <row r="11" spans="1:16" x14ac:dyDescent="0.25">
      <c r="A11" s="32"/>
      <c r="B11" s="32"/>
      <c r="C11" s="32"/>
      <c r="D11" s="32"/>
      <c r="E11" s="32"/>
      <c r="F11" s="9" t="s">
        <v>40</v>
      </c>
      <c r="G11" s="8"/>
      <c r="H11" s="31"/>
      <c r="I11" s="31"/>
      <c r="J11" s="5"/>
      <c r="K11" s="33"/>
      <c r="L11" s="34"/>
      <c r="M11" s="36"/>
    </row>
    <row r="12" spans="1:16" x14ac:dyDescent="0.25">
      <c r="A12" s="32"/>
      <c r="B12" s="32"/>
      <c r="C12" s="32"/>
      <c r="D12" s="32"/>
      <c r="E12" s="32"/>
      <c r="F12" s="9" t="s">
        <v>16</v>
      </c>
      <c r="G12" s="8"/>
      <c r="H12" s="31"/>
      <c r="I12" s="31"/>
      <c r="J12" s="5"/>
      <c r="K12" s="33"/>
      <c r="L12" s="34"/>
      <c r="M12" s="36"/>
    </row>
    <row r="13" spans="1:16" x14ac:dyDescent="0.25">
      <c r="A13" s="32"/>
      <c r="B13" s="32"/>
      <c r="C13" s="32"/>
      <c r="D13" s="32"/>
      <c r="E13" s="32"/>
      <c r="F13" s="9" t="s">
        <v>17</v>
      </c>
      <c r="G13" s="8"/>
      <c r="H13" s="31"/>
      <c r="I13" s="31"/>
      <c r="J13" s="5"/>
      <c r="K13" s="33"/>
      <c r="L13" s="34"/>
      <c r="M13" s="36"/>
    </row>
    <row r="14" spans="1:16" x14ac:dyDescent="0.25">
      <c r="A14" s="32"/>
      <c r="B14" s="32"/>
      <c r="C14" s="32"/>
      <c r="D14" s="32"/>
      <c r="E14" s="32"/>
      <c r="F14" s="9" t="s">
        <v>18</v>
      </c>
      <c r="G14" s="8">
        <v>2</v>
      </c>
      <c r="H14" s="31"/>
      <c r="I14" s="31"/>
      <c r="J14" s="5">
        <v>70</v>
      </c>
      <c r="K14" s="33"/>
      <c r="L14" s="34"/>
      <c r="M14" s="36"/>
    </row>
    <row r="15" spans="1:16" x14ac:dyDescent="0.25">
      <c r="A15" s="32"/>
      <c r="B15" s="32"/>
      <c r="C15" s="32"/>
      <c r="D15" s="32"/>
      <c r="E15" s="32"/>
      <c r="F15" s="9" t="s">
        <v>19</v>
      </c>
      <c r="G15" s="8">
        <v>1</v>
      </c>
      <c r="H15" s="31"/>
      <c r="I15" s="31"/>
      <c r="J15" s="5">
        <v>70</v>
      </c>
      <c r="K15" s="33"/>
      <c r="L15" s="34"/>
      <c r="M15" s="36"/>
    </row>
    <row r="16" spans="1:16" x14ac:dyDescent="0.25">
      <c r="A16" s="32"/>
      <c r="B16" s="32"/>
      <c r="C16" s="32"/>
      <c r="D16" s="32"/>
      <c r="E16" s="32"/>
      <c r="F16" s="17" t="s">
        <v>21</v>
      </c>
      <c r="G16" s="18"/>
      <c r="H16" s="31"/>
      <c r="I16" s="31"/>
      <c r="J16" s="5"/>
      <c r="K16" s="33"/>
      <c r="L16" s="34"/>
      <c r="M16" s="37"/>
    </row>
    <row r="17" spans="1:13" x14ac:dyDescent="0.25">
      <c r="A17" s="38" t="s">
        <v>39</v>
      </c>
      <c r="B17" s="32" t="s">
        <v>41</v>
      </c>
      <c r="C17" s="32">
        <v>2</v>
      </c>
      <c r="D17" s="32">
        <v>2</v>
      </c>
      <c r="E17" s="32" t="s">
        <v>14</v>
      </c>
      <c r="F17" s="3" t="s">
        <v>15</v>
      </c>
      <c r="G17" s="4">
        <v>8</v>
      </c>
      <c r="H17" s="31">
        <f>SUM(G17:G23)</f>
        <v>13</v>
      </c>
      <c r="I17" s="31">
        <f>0.7*H17</f>
        <v>9.1</v>
      </c>
      <c r="J17" s="5">
        <v>50</v>
      </c>
      <c r="K17" s="33">
        <f>(J17*G17)+(G22*J22)+(J18*G18)+(J19*G19)+(J20*G20)+(J21*G21)+(J23*G23)</f>
        <v>740</v>
      </c>
      <c r="L17" s="40">
        <f>K17/100</f>
        <v>7.4</v>
      </c>
      <c r="M17" s="35" t="s">
        <v>70</v>
      </c>
    </row>
    <row r="18" spans="1:13" x14ac:dyDescent="0.25">
      <c r="A18" s="32"/>
      <c r="B18" s="32"/>
      <c r="C18" s="32"/>
      <c r="D18" s="32"/>
      <c r="E18" s="32"/>
      <c r="F18" s="9" t="s">
        <v>40</v>
      </c>
      <c r="G18" s="8">
        <v>2</v>
      </c>
      <c r="H18" s="31"/>
      <c r="I18" s="31"/>
      <c r="J18" s="5">
        <v>65</v>
      </c>
      <c r="K18" s="33"/>
      <c r="L18" s="40"/>
      <c r="M18" s="36"/>
    </row>
    <row r="19" spans="1:13" x14ac:dyDescent="0.25">
      <c r="A19" s="32"/>
      <c r="B19" s="32"/>
      <c r="C19" s="32"/>
      <c r="D19" s="32"/>
      <c r="E19" s="32"/>
      <c r="F19" s="9" t="s">
        <v>16</v>
      </c>
      <c r="G19" s="8"/>
      <c r="H19" s="31"/>
      <c r="I19" s="31"/>
      <c r="J19" s="5"/>
      <c r="K19" s="33"/>
      <c r="L19" s="40"/>
      <c r="M19" s="36"/>
    </row>
    <row r="20" spans="1:13" x14ac:dyDescent="0.25">
      <c r="A20" s="32"/>
      <c r="B20" s="32"/>
      <c r="C20" s="32"/>
      <c r="D20" s="32"/>
      <c r="E20" s="32"/>
      <c r="F20" s="9" t="s">
        <v>17</v>
      </c>
      <c r="G20" s="8"/>
      <c r="H20" s="31"/>
      <c r="I20" s="31"/>
      <c r="J20" s="5"/>
      <c r="K20" s="33"/>
      <c r="L20" s="40"/>
      <c r="M20" s="36"/>
    </row>
    <row r="21" spans="1:13" x14ac:dyDescent="0.25">
      <c r="A21" s="32"/>
      <c r="B21" s="32"/>
      <c r="C21" s="32"/>
      <c r="D21" s="32"/>
      <c r="E21" s="32"/>
      <c r="F21" s="9" t="s">
        <v>18</v>
      </c>
      <c r="G21" s="8">
        <v>2</v>
      </c>
      <c r="H21" s="31"/>
      <c r="I21" s="31"/>
      <c r="J21" s="5">
        <v>70</v>
      </c>
      <c r="K21" s="33"/>
      <c r="L21" s="40"/>
      <c r="M21" s="36"/>
    </row>
    <row r="22" spans="1:13" x14ac:dyDescent="0.25">
      <c r="A22" s="32"/>
      <c r="B22" s="32"/>
      <c r="C22" s="32"/>
      <c r="D22" s="32"/>
      <c r="E22" s="32"/>
      <c r="F22" s="9" t="s">
        <v>19</v>
      </c>
      <c r="G22" s="8">
        <v>1</v>
      </c>
      <c r="H22" s="31"/>
      <c r="I22" s="31"/>
      <c r="J22" s="5">
        <v>70</v>
      </c>
      <c r="K22" s="33"/>
      <c r="L22" s="40"/>
      <c r="M22" s="36"/>
    </row>
    <row r="23" spans="1:13" x14ac:dyDescent="0.25">
      <c r="A23" s="32"/>
      <c r="B23" s="32"/>
      <c r="C23" s="32"/>
      <c r="D23" s="32"/>
      <c r="E23" s="32"/>
      <c r="F23" s="17" t="s">
        <v>21</v>
      </c>
      <c r="G23" s="18"/>
      <c r="H23" s="31"/>
      <c r="I23" s="31"/>
      <c r="J23" s="5"/>
      <c r="K23" s="33"/>
      <c r="L23" s="40"/>
      <c r="M23" s="37"/>
    </row>
    <row r="24" spans="1:13" ht="14.45" customHeight="1" x14ac:dyDescent="0.25">
      <c r="A24" s="32">
        <v>7</v>
      </c>
      <c r="B24" s="32" t="s">
        <v>41</v>
      </c>
      <c r="C24" s="32">
        <v>3</v>
      </c>
      <c r="D24" s="32">
        <v>3</v>
      </c>
      <c r="E24" s="32" t="s">
        <v>20</v>
      </c>
      <c r="F24" s="3" t="s">
        <v>15</v>
      </c>
      <c r="G24" s="4">
        <v>8</v>
      </c>
      <c r="H24" s="32">
        <f>SUM(G24:G30)</f>
        <v>17</v>
      </c>
      <c r="I24" s="31">
        <f>0.7*H24</f>
        <v>11.899999999999999</v>
      </c>
      <c r="J24" s="5">
        <v>50</v>
      </c>
      <c r="K24" s="33">
        <f>(J24*G24)+(G29*J29)+(J25*G25)+(J26*G26)+(J27*G27)+(J28*G28)+(J30*G30)</f>
        <v>1090</v>
      </c>
      <c r="L24" s="39">
        <f>K24/100</f>
        <v>10.9</v>
      </c>
      <c r="M24" s="35" t="s">
        <v>71</v>
      </c>
    </row>
    <row r="25" spans="1:13" x14ac:dyDescent="0.25">
      <c r="A25" s="32"/>
      <c r="B25" s="32"/>
      <c r="C25" s="32"/>
      <c r="D25" s="32"/>
      <c r="E25" s="32"/>
      <c r="F25" s="9" t="s">
        <v>40</v>
      </c>
      <c r="G25" s="8">
        <v>3</v>
      </c>
      <c r="H25" s="32"/>
      <c r="I25" s="31"/>
      <c r="J25" s="8">
        <v>80</v>
      </c>
      <c r="K25" s="33"/>
      <c r="L25" s="39"/>
      <c r="M25" s="36"/>
    </row>
    <row r="26" spans="1:13" x14ac:dyDescent="0.25">
      <c r="A26" s="32"/>
      <c r="B26" s="32"/>
      <c r="C26" s="32"/>
      <c r="D26" s="32"/>
      <c r="E26" s="32"/>
      <c r="F26" s="9" t="s">
        <v>16</v>
      </c>
      <c r="G26" s="8">
        <v>3</v>
      </c>
      <c r="H26" s="32"/>
      <c r="I26" s="31"/>
      <c r="J26" s="5">
        <v>80</v>
      </c>
      <c r="K26" s="33"/>
      <c r="L26" s="39"/>
      <c r="M26" s="36"/>
    </row>
    <row r="27" spans="1:13" x14ac:dyDescent="0.25">
      <c r="A27" s="32"/>
      <c r="B27" s="32"/>
      <c r="C27" s="32"/>
      <c r="D27" s="32"/>
      <c r="E27" s="32"/>
      <c r="F27" s="9" t="s">
        <v>17</v>
      </c>
      <c r="G27" s="8"/>
      <c r="H27" s="32"/>
      <c r="I27" s="31"/>
      <c r="J27" s="8"/>
      <c r="K27" s="33"/>
      <c r="L27" s="39"/>
      <c r="M27" s="36"/>
    </row>
    <row r="28" spans="1:13" x14ac:dyDescent="0.25">
      <c r="A28" s="32"/>
      <c r="B28" s="32"/>
      <c r="C28" s="32"/>
      <c r="D28" s="32"/>
      <c r="E28" s="32"/>
      <c r="F28" s="9" t="s">
        <v>18</v>
      </c>
      <c r="G28" s="8">
        <v>2</v>
      </c>
      <c r="H28" s="32"/>
      <c r="I28" s="31"/>
      <c r="J28" s="5">
        <v>70</v>
      </c>
      <c r="K28" s="33"/>
      <c r="L28" s="39"/>
      <c r="M28" s="36"/>
    </row>
    <row r="29" spans="1:13" x14ac:dyDescent="0.25">
      <c r="A29" s="32"/>
      <c r="B29" s="32"/>
      <c r="C29" s="32"/>
      <c r="D29" s="32"/>
      <c r="E29" s="32"/>
      <c r="F29" s="9" t="s">
        <v>19</v>
      </c>
      <c r="G29" s="8">
        <v>1</v>
      </c>
      <c r="H29" s="32"/>
      <c r="I29" s="31"/>
      <c r="J29" s="8">
        <v>70</v>
      </c>
      <c r="K29" s="33"/>
      <c r="L29" s="39"/>
      <c r="M29" s="36"/>
    </row>
    <row r="30" spans="1:13" x14ac:dyDescent="0.25">
      <c r="A30" s="32"/>
      <c r="B30" s="32"/>
      <c r="C30" s="32"/>
      <c r="D30" s="32"/>
      <c r="E30" s="32"/>
      <c r="F30" s="17" t="s">
        <v>21</v>
      </c>
      <c r="G30" s="18"/>
      <c r="H30" s="32"/>
      <c r="I30" s="31"/>
      <c r="J30" s="5"/>
      <c r="K30" s="33"/>
      <c r="L30" s="39"/>
      <c r="M30" s="37"/>
    </row>
    <row r="31" spans="1:13" x14ac:dyDescent="0.25">
      <c r="A31" s="10">
        <v>8</v>
      </c>
      <c r="B31" s="22" t="s">
        <v>15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</row>
    <row r="32" spans="1:13" ht="15" customHeight="1" x14ac:dyDescent="0.25">
      <c r="A32" s="38" t="s">
        <v>44</v>
      </c>
      <c r="B32" s="32" t="s">
        <v>41</v>
      </c>
      <c r="C32" s="32">
        <v>4</v>
      </c>
      <c r="D32" s="32">
        <v>4</v>
      </c>
      <c r="E32" s="32" t="s">
        <v>20</v>
      </c>
      <c r="F32" s="3" t="s">
        <v>15</v>
      </c>
      <c r="G32" s="4"/>
      <c r="H32" s="31">
        <f>SUM(G32:G38)</f>
        <v>19</v>
      </c>
      <c r="I32" s="31">
        <f>0.7*H32</f>
        <v>13.299999999999999</v>
      </c>
      <c r="J32" s="5"/>
      <c r="K32" s="33">
        <f>(J32*G32)+(G37*J37)+(J33*G33)+(J34*G34)+(J35*G35)+(J36*G36)+(J38*G38)</f>
        <v>1420</v>
      </c>
      <c r="L32" s="34">
        <f>K32/100</f>
        <v>14.2</v>
      </c>
      <c r="M32" s="35" t="s">
        <v>77</v>
      </c>
    </row>
    <row r="33" spans="1:13" x14ac:dyDescent="0.25">
      <c r="A33" s="32"/>
      <c r="B33" s="32"/>
      <c r="C33" s="32"/>
      <c r="D33" s="32"/>
      <c r="E33" s="32"/>
      <c r="F33" s="9" t="s">
        <v>40</v>
      </c>
      <c r="G33" s="8">
        <v>3</v>
      </c>
      <c r="H33" s="31"/>
      <c r="I33" s="31"/>
      <c r="J33" s="8">
        <v>80</v>
      </c>
      <c r="K33" s="33"/>
      <c r="L33" s="34"/>
      <c r="M33" s="36"/>
    </row>
    <row r="34" spans="1:13" x14ac:dyDescent="0.25">
      <c r="A34" s="32"/>
      <c r="B34" s="32"/>
      <c r="C34" s="32"/>
      <c r="D34" s="32"/>
      <c r="E34" s="32"/>
      <c r="F34" s="9" t="s">
        <v>16</v>
      </c>
      <c r="G34" s="8">
        <v>3</v>
      </c>
      <c r="H34" s="31"/>
      <c r="I34" s="31"/>
      <c r="J34" s="8">
        <v>80</v>
      </c>
      <c r="K34" s="33"/>
      <c r="L34" s="34"/>
      <c r="M34" s="36"/>
    </row>
    <row r="35" spans="1:13" x14ac:dyDescent="0.25">
      <c r="A35" s="32"/>
      <c r="B35" s="32"/>
      <c r="C35" s="32"/>
      <c r="D35" s="32"/>
      <c r="E35" s="32"/>
      <c r="F35" s="9" t="s">
        <v>17</v>
      </c>
      <c r="G35" s="8"/>
      <c r="H35" s="31"/>
      <c r="I35" s="31"/>
      <c r="J35" s="5"/>
      <c r="K35" s="33"/>
      <c r="L35" s="34"/>
      <c r="M35" s="36"/>
    </row>
    <row r="36" spans="1:13" x14ac:dyDescent="0.25">
      <c r="A36" s="32"/>
      <c r="B36" s="32"/>
      <c r="C36" s="32"/>
      <c r="D36" s="32"/>
      <c r="E36" s="32"/>
      <c r="F36" s="9" t="s">
        <v>18</v>
      </c>
      <c r="G36" s="8">
        <v>2</v>
      </c>
      <c r="H36" s="31"/>
      <c r="I36" s="31"/>
      <c r="J36" s="8">
        <v>70</v>
      </c>
      <c r="K36" s="33"/>
      <c r="L36" s="34"/>
      <c r="M36" s="36"/>
    </row>
    <row r="37" spans="1:13" x14ac:dyDescent="0.25">
      <c r="A37" s="32"/>
      <c r="B37" s="32"/>
      <c r="C37" s="32"/>
      <c r="D37" s="32"/>
      <c r="E37" s="32"/>
      <c r="F37" s="9" t="s">
        <v>19</v>
      </c>
      <c r="G37" s="8">
        <v>1</v>
      </c>
      <c r="H37" s="31"/>
      <c r="I37" s="31"/>
      <c r="J37" s="8">
        <v>100</v>
      </c>
      <c r="K37" s="33"/>
      <c r="L37" s="34"/>
      <c r="M37" s="36"/>
    </row>
    <row r="38" spans="1:13" x14ac:dyDescent="0.25">
      <c r="A38" s="32"/>
      <c r="B38" s="32"/>
      <c r="C38" s="32"/>
      <c r="D38" s="32"/>
      <c r="E38" s="32"/>
      <c r="F38" s="17" t="s">
        <v>21</v>
      </c>
      <c r="G38" s="18">
        <v>10</v>
      </c>
      <c r="H38" s="31"/>
      <c r="I38" s="31"/>
      <c r="J38" s="5">
        <v>70</v>
      </c>
      <c r="K38" s="33"/>
      <c r="L38" s="34"/>
      <c r="M38" s="37"/>
    </row>
    <row r="39" spans="1:13" ht="15" customHeight="1" x14ac:dyDescent="0.25">
      <c r="A39" s="38" t="s">
        <v>45</v>
      </c>
      <c r="B39" s="32" t="s">
        <v>41</v>
      </c>
      <c r="C39" s="32">
        <v>5</v>
      </c>
      <c r="D39" s="32">
        <v>5</v>
      </c>
      <c r="E39" s="32" t="s">
        <v>20</v>
      </c>
      <c r="F39" s="3" t="s">
        <v>15</v>
      </c>
      <c r="G39" s="4"/>
      <c r="H39" s="31">
        <f>SUM(G39:G45)</f>
        <v>20</v>
      </c>
      <c r="I39" s="32">
        <f>0.7*H39</f>
        <v>14</v>
      </c>
      <c r="J39" s="5"/>
      <c r="K39" s="33">
        <f>(J39*G39)+(G44*J44)+(J40*G40)+(J41*G41)+(J42*G42)+(J43*G43)+(J45*G45)</f>
        <v>1500</v>
      </c>
      <c r="L39" s="34">
        <f>K39/100</f>
        <v>15</v>
      </c>
      <c r="M39" s="35" t="s">
        <v>78</v>
      </c>
    </row>
    <row r="40" spans="1:13" x14ac:dyDescent="0.25">
      <c r="A40" s="32"/>
      <c r="B40" s="32"/>
      <c r="C40" s="32"/>
      <c r="D40" s="32"/>
      <c r="E40" s="32"/>
      <c r="F40" s="9" t="s">
        <v>40</v>
      </c>
      <c r="G40" s="8">
        <v>3</v>
      </c>
      <c r="H40" s="31"/>
      <c r="I40" s="32"/>
      <c r="J40" s="8">
        <v>80</v>
      </c>
      <c r="K40" s="33"/>
      <c r="L40" s="34"/>
      <c r="M40" s="36"/>
    </row>
    <row r="41" spans="1:13" x14ac:dyDescent="0.25">
      <c r="A41" s="32"/>
      <c r="B41" s="32"/>
      <c r="C41" s="32"/>
      <c r="D41" s="32"/>
      <c r="E41" s="32"/>
      <c r="F41" s="9" t="s">
        <v>16</v>
      </c>
      <c r="G41" s="8">
        <v>4</v>
      </c>
      <c r="H41" s="31"/>
      <c r="I41" s="32"/>
      <c r="J41" s="8">
        <v>80</v>
      </c>
      <c r="K41" s="33"/>
      <c r="L41" s="34"/>
      <c r="M41" s="36"/>
    </row>
    <row r="42" spans="1:13" x14ac:dyDescent="0.25">
      <c r="A42" s="32"/>
      <c r="B42" s="32"/>
      <c r="C42" s="32"/>
      <c r="D42" s="32"/>
      <c r="E42" s="32"/>
      <c r="F42" s="9" t="s">
        <v>17</v>
      </c>
      <c r="G42" s="8"/>
      <c r="H42" s="31"/>
      <c r="I42" s="32"/>
      <c r="J42" s="5"/>
      <c r="K42" s="33"/>
      <c r="L42" s="34"/>
      <c r="M42" s="36"/>
    </row>
    <row r="43" spans="1:13" x14ac:dyDescent="0.25">
      <c r="A43" s="32"/>
      <c r="B43" s="32"/>
      <c r="C43" s="32"/>
      <c r="D43" s="32"/>
      <c r="E43" s="32"/>
      <c r="F43" s="9" t="s">
        <v>18</v>
      </c>
      <c r="G43" s="8">
        <v>2</v>
      </c>
      <c r="H43" s="31"/>
      <c r="I43" s="32"/>
      <c r="J43" s="8">
        <v>70</v>
      </c>
      <c r="K43" s="33"/>
      <c r="L43" s="34"/>
      <c r="M43" s="36"/>
    </row>
    <row r="44" spans="1:13" x14ac:dyDescent="0.25">
      <c r="A44" s="32"/>
      <c r="B44" s="32"/>
      <c r="C44" s="32"/>
      <c r="D44" s="32"/>
      <c r="E44" s="32"/>
      <c r="F44" s="9" t="s">
        <v>19</v>
      </c>
      <c r="G44" s="8">
        <v>1</v>
      </c>
      <c r="H44" s="31"/>
      <c r="I44" s="32"/>
      <c r="J44" s="8">
        <v>100</v>
      </c>
      <c r="K44" s="33"/>
      <c r="L44" s="34"/>
      <c r="M44" s="36"/>
    </row>
    <row r="45" spans="1:13" x14ac:dyDescent="0.25">
      <c r="A45" s="32"/>
      <c r="B45" s="32"/>
      <c r="C45" s="32"/>
      <c r="D45" s="32"/>
      <c r="E45" s="32"/>
      <c r="F45" s="17" t="s">
        <v>21</v>
      </c>
      <c r="G45" s="18">
        <v>10</v>
      </c>
      <c r="H45" s="31"/>
      <c r="I45" s="32"/>
      <c r="J45" s="5">
        <v>70</v>
      </c>
      <c r="K45" s="33"/>
      <c r="L45" s="34"/>
      <c r="M45" s="37"/>
    </row>
    <row r="46" spans="1:13" ht="14.45" customHeight="1" x14ac:dyDescent="0.25">
      <c r="A46" s="38" t="s">
        <v>45</v>
      </c>
      <c r="B46" s="32" t="s">
        <v>41</v>
      </c>
      <c r="C46" s="32">
        <v>5</v>
      </c>
      <c r="D46" s="32">
        <v>5</v>
      </c>
      <c r="E46" s="32" t="s">
        <v>20</v>
      </c>
      <c r="F46" s="3" t="s">
        <v>15</v>
      </c>
      <c r="G46" s="4"/>
      <c r="H46" s="31">
        <f>SUM(G46:G52)</f>
        <v>20</v>
      </c>
      <c r="I46" s="32">
        <f>0.7*H46</f>
        <v>14</v>
      </c>
      <c r="J46" s="5"/>
      <c r="K46" s="33">
        <f>(J46*G46)+(G51*J51)+(J47*G47)+(J48*G48)+(J49*G49)+(J50*G50)+(J52*G52)</f>
        <v>1500</v>
      </c>
      <c r="L46" s="34">
        <f>K46/100</f>
        <v>15</v>
      </c>
      <c r="M46" s="35" t="s">
        <v>78</v>
      </c>
    </row>
    <row r="47" spans="1:13" x14ac:dyDescent="0.25">
      <c r="A47" s="32"/>
      <c r="B47" s="32"/>
      <c r="C47" s="32"/>
      <c r="D47" s="32"/>
      <c r="E47" s="32"/>
      <c r="F47" s="9" t="s">
        <v>40</v>
      </c>
      <c r="G47" s="8">
        <v>3</v>
      </c>
      <c r="H47" s="31"/>
      <c r="I47" s="32"/>
      <c r="J47" s="8">
        <v>80</v>
      </c>
      <c r="K47" s="33"/>
      <c r="L47" s="34"/>
      <c r="M47" s="36"/>
    </row>
    <row r="48" spans="1:13" x14ac:dyDescent="0.25">
      <c r="A48" s="32"/>
      <c r="B48" s="32"/>
      <c r="C48" s="32"/>
      <c r="D48" s="32"/>
      <c r="E48" s="32"/>
      <c r="F48" s="9" t="s">
        <v>16</v>
      </c>
      <c r="G48" s="8">
        <v>4</v>
      </c>
      <c r="H48" s="31"/>
      <c r="I48" s="32"/>
      <c r="J48" s="8">
        <v>80</v>
      </c>
      <c r="K48" s="33"/>
      <c r="L48" s="34"/>
      <c r="M48" s="36"/>
    </row>
    <row r="49" spans="1:13" x14ac:dyDescent="0.25">
      <c r="A49" s="32"/>
      <c r="B49" s="32"/>
      <c r="C49" s="32"/>
      <c r="D49" s="32"/>
      <c r="E49" s="32"/>
      <c r="F49" s="9" t="s">
        <v>17</v>
      </c>
      <c r="G49" s="8"/>
      <c r="H49" s="31"/>
      <c r="I49" s="32"/>
      <c r="J49" s="5"/>
      <c r="K49" s="33"/>
      <c r="L49" s="34"/>
      <c r="M49" s="36"/>
    </row>
    <row r="50" spans="1:13" x14ac:dyDescent="0.25">
      <c r="A50" s="32"/>
      <c r="B50" s="32"/>
      <c r="C50" s="32"/>
      <c r="D50" s="32"/>
      <c r="E50" s="32"/>
      <c r="F50" s="9" t="s">
        <v>18</v>
      </c>
      <c r="G50" s="8">
        <v>2</v>
      </c>
      <c r="H50" s="31"/>
      <c r="I50" s="32"/>
      <c r="J50" s="8">
        <v>70</v>
      </c>
      <c r="K50" s="33"/>
      <c r="L50" s="34"/>
      <c r="M50" s="36"/>
    </row>
    <row r="51" spans="1:13" x14ac:dyDescent="0.25">
      <c r="A51" s="32"/>
      <c r="B51" s="32"/>
      <c r="C51" s="32"/>
      <c r="D51" s="32"/>
      <c r="E51" s="32"/>
      <c r="F51" s="9" t="s">
        <v>19</v>
      </c>
      <c r="G51" s="8">
        <v>1</v>
      </c>
      <c r="H51" s="31"/>
      <c r="I51" s="32"/>
      <c r="J51" s="8">
        <v>100</v>
      </c>
      <c r="K51" s="33"/>
      <c r="L51" s="34"/>
      <c r="M51" s="36"/>
    </row>
    <row r="52" spans="1:13" x14ac:dyDescent="0.25">
      <c r="A52" s="32"/>
      <c r="B52" s="32"/>
      <c r="C52" s="32"/>
      <c r="D52" s="32"/>
      <c r="E52" s="32"/>
      <c r="F52" s="17" t="s">
        <v>21</v>
      </c>
      <c r="G52" s="18">
        <v>10</v>
      </c>
      <c r="H52" s="31"/>
      <c r="I52" s="32"/>
      <c r="J52" s="5">
        <v>70</v>
      </c>
      <c r="K52" s="33"/>
      <c r="L52" s="34"/>
      <c r="M52" s="37"/>
    </row>
    <row r="53" spans="1:13" x14ac:dyDescent="0.25">
      <c r="A53" s="10">
        <v>16</v>
      </c>
      <c r="B53" s="22" t="s">
        <v>21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</row>
    <row r="54" spans="1:13" ht="76.5" customHeight="1" x14ac:dyDescent="0.25">
      <c r="A54" s="25" t="s">
        <v>22</v>
      </c>
      <c r="B54" s="26"/>
      <c r="C54" s="26"/>
      <c r="D54" s="26"/>
      <c r="E54" s="26"/>
      <c r="F54" s="26"/>
      <c r="G54" s="27"/>
      <c r="H54" s="11">
        <f>SUM(H10:H52)</f>
        <v>100</v>
      </c>
      <c r="I54" s="11">
        <f>SUM(I10:I52)</f>
        <v>70</v>
      </c>
      <c r="J54" s="11">
        <f>SUM(J10:J52)</f>
        <v>1995</v>
      </c>
      <c r="K54" s="12">
        <f>SUM(K10:K52)</f>
        <v>6860</v>
      </c>
      <c r="L54" s="13">
        <f>SUM(L10:L52)</f>
        <v>68.599999999999994</v>
      </c>
      <c r="M54" s="21" t="s">
        <v>79</v>
      </c>
    </row>
    <row r="55" spans="1:13" x14ac:dyDescent="0.25">
      <c r="A55" s="28" t="s">
        <v>23</v>
      </c>
      <c r="B55" s="29"/>
      <c r="C55" s="29"/>
      <c r="D55" s="29"/>
      <c r="E55" s="29"/>
      <c r="F55" s="29"/>
      <c r="G55" s="29"/>
      <c r="H55" s="29"/>
      <c r="I55" s="29"/>
      <c r="J55" s="29"/>
      <c r="K55" s="30"/>
      <c r="L55" s="14" t="s">
        <v>33</v>
      </c>
      <c r="M55" s="14" t="s">
        <v>43</v>
      </c>
    </row>
    <row r="57" spans="1:13" x14ac:dyDescent="0.25">
      <c r="J57" t="s">
        <v>25</v>
      </c>
    </row>
    <row r="58" spans="1:13" x14ac:dyDescent="0.25">
      <c r="J58" s="4" t="s">
        <v>26</v>
      </c>
      <c r="K58" s="4" t="s">
        <v>27</v>
      </c>
      <c r="L58" s="4" t="s">
        <v>28</v>
      </c>
    </row>
    <row r="59" spans="1:13" x14ac:dyDescent="0.25">
      <c r="J59" s="16" t="s">
        <v>29</v>
      </c>
      <c r="K59" s="4" t="s">
        <v>30</v>
      </c>
      <c r="L59" s="4">
        <v>4</v>
      </c>
    </row>
    <row r="60" spans="1:13" x14ac:dyDescent="0.25">
      <c r="J60" s="16" t="s">
        <v>31</v>
      </c>
      <c r="K60" s="4" t="s">
        <v>24</v>
      </c>
      <c r="L60" s="4">
        <v>3</v>
      </c>
    </row>
    <row r="61" spans="1:13" x14ac:dyDescent="0.25">
      <c r="J61" s="16" t="s">
        <v>32</v>
      </c>
      <c r="K61" s="4" t="s">
        <v>33</v>
      </c>
      <c r="L61" s="4">
        <v>2</v>
      </c>
    </row>
    <row r="62" spans="1:13" x14ac:dyDescent="0.25">
      <c r="J62" s="16" t="s">
        <v>34</v>
      </c>
      <c r="K62" s="4" t="s">
        <v>35</v>
      </c>
      <c r="L62" s="4">
        <v>1</v>
      </c>
    </row>
    <row r="63" spans="1:13" x14ac:dyDescent="0.25">
      <c r="J63" s="16" t="s">
        <v>36</v>
      </c>
      <c r="K63" s="4" t="s">
        <v>37</v>
      </c>
      <c r="L63" s="4">
        <v>0</v>
      </c>
    </row>
  </sheetData>
  <mergeCells count="81"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="80" zoomScaleNormal="80" workbookViewId="0">
      <selection activeCell="M54" sqref="M54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49" customWidth="1"/>
  </cols>
  <sheetData>
    <row r="1" spans="1:15" x14ac:dyDescent="0.25">
      <c r="A1" s="42" t="s">
        <v>46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25">
      <c r="A2" s="42" t="s">
        <v>86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25">
      <c r="A3" s="42" t="s">
        <v>56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45" customHeight="1" x14ac:dyDescent="0.25">
      <c r="A7" s="31" t="s">
        <v>1</v>
      </c>
      <c r="B7" s="31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1"/>
      <c r="H7" s="31" t="s">
        <v>7</v>
      </c>
      <c r="I7" s="31" t="s">
        <v>8</v>
      </c>
      <c r="J7" s="31" t="s">
        <v>9</v>
      </c>
      <c r="K7" s="41" t="s">
        <v>10</v>
      </c>
      <c r="L7" s="41" t="s">
        <v>11</v>
      </c>
      <c r="M7" s="41" t="s">
        <v>49</v>
      </c>
      <c r="N7" s="2"/>
      <c r="O7" s="2"/>
    </row>
    <row r="8" spans="1:15" ht="30" x14ac:dyDescent="0.25">
      <c r="A8" s="31"/>
      <c r="B8" s="31"/>
      <c r="C8" s="31"/>
      <c r="D8" s="31"/>
      <c r="E8" s="31"/>
      <c r="F8" s="3" t="s">
        <v>12</v>
      </c>
      <c r="G8" s="4" t="s">
        <v>13</v>
      </c>
      <c r="H8" s="31"/>
      <c r="I8" s="31"/>
      <c r="J8" s="31"/>
      <c r="K8" s="41"/>
      <c r="L8" s="41"/>
      <c r="M8" s="41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ht="15" customHeight="1" x14ac:dyDescent="0.25">
      <c r="A10" s="38" t="s">
        <v>38</v>
      </c>
      <c r="B10" s="32" t="s">
        <v>41</v>
      </c>
      <c r="C10" s="32">
        <v>1</v>
      </c>
      <c r="D10" s="32">
        <v>1</v>
      </c>
      <c r="E10" s="32" t="s">
        <v>14</v>
      </c>
      <c r="F10" s="3" t="s">
        <v>15</v>
      </c>
      <c r="G10" s="4">
        <v>8</v>
      </c>
      <c r="H10" s="31">
        <f>SUM(G10:G16)</f>
        <v>11</v>
      </c>
      <c r="I10" s="31">
        <f>0.7*H10</f>
        <v>7.6999999999999993</v>
      </c>
      <c r="J10" s="5">
        <v>55</v>
      </c>
      <c r="K10" s="33">
        <f>(J10*G10)+(G15*J15)+(J11*G11)+(J12*G12)+(J13*G13)+(J14*G14)+(J16*G16)</f>
        <v>740</v>
      </c>
      <c r="L10" s="34">
        <f>K10/100</f>
        <v>7.4</v>
      </c>
      <c r="M10" s="35" t="s">
        <v>80</v>
      </c>
    </row>
    <row r="11" spans="1:15" x14ac:dyDescent="0.25">
      <c r="A11" s="32"/>
      <c r="B11" s="32"/>
      <c r="C11" s="32"/>
      <c r="D11" s="32"/>
      <c r="E11" s="32"/>
      <c r="F11" s="9" t="s">
        <v>40</v>
      </c>
      <c r="G11" s="8"/>
      <c r="H11" s="31"/>
      <c r="I11" s="31"/>
      <c r="J11" s="5"/>
      <c r="K11" s="33"/>
      <c r="L11" s="34"/>
      <c r="M11" s="36"/>
    </row>
    <row r="12" spans="1:15" x14ac:dyDescent="0.25">
      <c r="A12" s="32"/>
      <c r="B12" s="32"/>
      <c r="C12" s="32"/>
      <c r="D12" s="32"/>
      <c r="E12" s="32"/>
      <c r="F12" s="9" t="s">
        <v>16</v>
      </c>
      <c r="G12" s="8"/>
      <c r="H12" s="31"/>
      <c r="I12" s="31"/>
      <c r="J12" s="5"/>
      <c r="K12" s="33"/>
      <c r="L12" s="34"/>
      <c r="M12" s="36"/>
    </row>
    <row r="13" spans="1:15" x14ac:dyDescent="0.25">
      <c r="A13" s="32"/>
      <c r="B13" s="32"/>
      <c r="C13" s="32"/>
      <c r="D13" s="32"/>
      <c r="E13" s="32"/>
      <c r="F13" s="9" t="s">
        <v>17</v>
      </c>
      <c r="G13" s="8"/>
      <c r="H13" s="31"/>
      <c r="I13" s="31"/>
      <c r="J13" s="5"/>
      <c r="K13" s="33"/>
      <c r="L13" s="34"/>
      <c r="M13" s="36"/>
    </row>
    <row r="14" spans="1:15" x14ac:dyDescent="0.25">
      <c r="A14" s="32"/>
      <c r="B14" s="32"/>
      <c r="C14" s="32"/>
      <c r="D14" s="32"/>
      <c r="E14" s="32"/>
      <c r="F14" s="9" t="s">
        <v>18</v>
      </c>
      <c r="G14" s="8">
        <v>2</v>
      </c>
      <c r="H14" s="31"/>
      <c r="I14" s="31"/>
      <c r="J14" s="5">
        <v>100</v>
      </c>
      <c r="K14" s="33"/>
      <c r="L14" s="34"/>
      <c r="M14" s="36"/>
    </row>
    <row r="15" spans="1:15" x14ac:dyDescent="0.25">
      <c r="A15" s="32"/>
      <c r="B15" s="32"/>
      <c r="C15" s="32"/>
      <c r="D15" s="32"/>
      <c r="E15" s="32"/>
      <c r="F15" s="9" t="s">
        <v>19</v>
      </c>
      <c r="G15" s="8">
        <v>1</v>
      </c>
      <c r="H15" s="31"/>
      <c r="I15" s="31"/>
      <c r="J15" s="5">
        <v>100</v>
      </c>
      <c r="K15" s="33"/>
      <c r="L15" s="34"/>
      <c r="M15" s="36"/>
    </row>
    <row r="16" spans="1:15" x14ac:dyDescent="0.25">
      <c r="A16" s="32"/>
      <c r="B16" s="32"/>
      <c r="C16" s="32"/>
      <c r="D16" s="32"/>
      <c r="E16" s="32"/>
      <c r="F16" s="17" t="s">
        <v>21</v>
      </c>
      <c r="G16" s="18"/>
      <c r="H16" s="31"/>
      <c r="I16" s="31"/>
      <c r="J16" s="5"/>
      <c r="K16" s="33"/>
      <c r="L16" s="34"/>
      <c r="M16" s="37"/>
    </row>
    <row r="17" spans="1:13" ht="14.45" customHeight="1" x14ac:dyDescent="0.25">
      <c r="A17" s="38" t="s">
        <v>39</v>
      </c>
      <c r="B17" s="32" t="s">
        <v>41</v>
      </c>
      <c r="C17" s="32">
        <v>2</v>
      </c>
      <c r="D17" s="32">
        <v>2</v>
      </c>
      <c r="E17" s="32" t="s">
        <v>14</v>
      </c>
      <c r="F17" s="3" t="s">
        <v>15</v>
      </c>
      <c r="G17" s="4">
        <v>8</v>
      </c>
      <c r="H17" s="31">
        <f>SUM(G17:G23)</f>
        <v>13</v>
      </c>
      <c r="I17" s="31">
        <f>0.7*H17</f>
        <v>9.1</v>
      </c>
      <c r="J17" s="5">
        <v>55</v>
      </c>
      <c r="K17" s="33">
        <f>(J17*G17)+(G22*J22)+(J18*G18)+(J19*G19)+(J20*G20)+(J21*G21)+(J23*G23)</f>
        <v>910</v>
      </c>
      <c r="L17" s="40">
        <f>K17/100</f>
        <v>9.1</v>
      </c>
      <c r="M17" s="35" t="s">
        <v>81</v>
      </c>
    </row>
    <row r="18" spans="1:13" x14ac:dyDescent="0.25">
      <c r="A18" s="32"/>
      <c r="B18" s="32"/>
      <c r="C18" s="32"/>
      <c r="D18" s="32"/>
      <c r="E18" s="32"/>
      <c r="F18" s="9" t="s">
        <v>40</v>
      </c>
      <c r="G18" s="8">
        <v>2</v>
      </c>
      <c r="H18" s="31"/>
      <c r="I18" s="31"/>
      <c r="J18" s="5">
        <v>85</v>
      </c>
      <c r="K18" s="33"/>
      <c r="L18" s="40"/>
      <c r="M18" s="36"/>
    </row>
    <row r="19" spans="1:13" x14ac:dyDescent="0.25">
      <c r="A19" s="32"/>
      <c r="B19" s="32"/>
      <c r="C19" s="32"/>
      <c r="D19" s="32"/>
      <c r="E19" s="32"/>
      <c r="F19" s="9" t="s">
        <v>16</v>
      </c>
      <c r="G19" s="8"/>
      <c r="H19" s="31"/>
      <c r="I19" s="31"/>
      <c r="J19" s="5"/>
      <c r="K19" s="33"/>
      <c r="L19" s="40"/>
      <c r="M19" s="36"/>
    </row>
    <row r="20" spans="1:13" x14ac:dyDescent="0.25">
      <c r="A20" s="32"/>
      <c r="B20" s="32"/>
      <c r="C20" s="32"/>
      <c r="D20" s="32"/>
      <c r="E20" s="32"/>
      <c r="F20" s="9" t="s">
        <v>17</v>
      </c>
      <c r="G20" s="8"/>
      <c r="H20" s="31"/>
      <c r="I20" s="31"/>
      <c r="J20" s="5"/>
      <c r="K20" s="33"/>
      <c r="L20" s="40"/>
      <c r="M20" s="36"/>
    </row>
    <row r="21" spans="1:13" x14ac:dyDescent="0.25">
      <c r="A21" s="32"/>
      <c r="B21" s="32"/>
      <c r="C21" s="32"/>
      <c r="D21" s="32"/>
      <c r="E21" s="32"/>
      <c r="F21" s="9" t="s">
        <v>18</v>
      </c>
      <c r="G21" s="8">
        <v>2</v>
      </c>
      <c r="H21" s="31"/>
      <c r="I21" s="31"/>
      <c r="J21" s="5">
        <v>100</v>
      </c>
      <c r="K21" s="33"/>
      <c r="L21" s="40"/>
      <c r="M21" s="36"/>
    </row>
    <row r="22" spans="1:13" x14ac:dyDescent="0.25">
      <c r="A22" s="32"/>
      <c r="B22" s="32"/>
      <c r="C22" s="32"/>
      <c r="D22" s="32"/>
      <c r="E22" s="32"/>
      <c r="F22" s="9" t="s">
        <v>19</v>
      </c>
      <c r="G22" s="8">
        <v>1</v>
      </c>
      <c r="H22" s="31"/>
      <c r="I22" s="31"/>
      <c r="J22" s="5">
        <v>100</v>
      </c>
      <c r="K22" s="33"/>
      <c r="L22" s="40"/>
      <c r="M22" s="36"/>
    </row>
    <row r="23" spans="1:13" x14ac:dyDescent="0.25">
      <c r="A23" s="32"/>
      <c r="B23" s="32"/>
      <c r="C23" s="32"/>
      <c r="D23" s="32"/>
      <c r="E23" s="32"/>
      <c r="F23" s="17" t="s">
        <v>21</v>
      </c>
      <c r="G23" s="18"/>
      <c r="H23" s="31"/>
      <c r="I23" s="31"/>
      <c r="J23" s="5"/>
      <c r="K23" s="33"/>
      <c r="L23" s="40"/>
      <c r="M23" s="37"/>
    </row>
    <row r="24" spans="1:13" ht="14.45" customHeight="1" x14ac:dyDescent="0.25">
      <c r="A24" s="32">
        <v>7</v>
      </c>
      <c r="B24" s="32" t="s">
        <v>41</v>
      </c>
      <c r="C24" s="32">
        <v>3</v>
      </c>
      <c r="D24" s="32">
        <v>3</v>
      </c>
      <c r="E24" s="32" t="s">
        <v>20</v>
      </c>
      <c r="F24" s="3" t="s">
        <v>15</v>
      </c>
      <c r="G24" s="4">
        <v>8</v>
      </c>
      <c r="H24" s="32">
        <f>SUM(G24:G30)</f>
        <v>17</v>
      </c>
      <c r="I24" s="31">
        <f>0.7*H24</f>
        <v>11.899999999999999</v>
      </c>
      <c r="J24" s="5">
        <v>55</v>
      </c>
      <c r="K24" s="33">
        <f>(J24*G24)+(G29*J29)+(J25*G25)+(J26*G26)+(J27*G27)+(J28*G28)+(J30*G30)</f>
        <v>1250</v>
      </c>
      <c r="L24" s="39">
        <f>K24/100</f>
        <v>12.5</v>
      </c>
      <c r="M24" s="35" t="s">
        <v>82</v>
      </c>
    </row>
    <row r="25" spans="1:13" x14ac:dyDescent="0.25">
      <c r="A25" s="32"/>
      <c r="B25" s="32"/>
      <c r="C25" s="32"/>
      <c r="D25" s="32"/>
      <c r="E25" s="32"/>
      <c r="F25" s="9" t="s">
        <v>40</v>
      </c>
      <c r="G25" s="8">
        <v>3</v>
      </c>
      <c r="H25" s="32"/>
      <c r="I25" s="31"/>
      <c r="J25" s="8">
        <v>85</v>
      </c>
      <c r="K25" s="33"/>
      <c r="L25" s="39"/>
      <c r="M25" s="36"/>
    </row>
    <row r="26" spans="1:13" x14ac:dyDescent="0.25">
      <c r="A26" s="32"/>
      <c r="B26" s="32"/>
      <c r="C26" s="32"/>
      <c r="D26" s="32"/>
      <c r="E26" s="32"/>
      <c r="F26" s="9" t="s">
        <v>16</v>
      </c>
      <c r="G26" s="8">
        <v>3</v>
      </c>
      <c r="H26" s="32"/>
      <c r="I26" s="31"/>
      <c r="J26" s="5">
        <v>85</v>
      </c>
      <c r="K26" s="33"/>
      <c r="L26" s="39"/>
      <c r="M26" s="36"/>
    </row>
    <row r="27" spans="1:13" x14ac:dyDescent="0.25">
      <c r="A27" s="32"/>
      <c r="B27" s="32"/>
      <c r="C27" s="32"/>
      <c r="D27" s="32"/>
      <c r="E27" s="32"/>
      <c r="F27" s="9" t="s">
        <v>17</v>
      </c>
      <c r="G27" s="8"/>
      <c r="H27" s="32"/>
      <c r="I27" s="31"/>
      <c r="J27" s="8"/>
      <c r="K27" s="33"/>
      <c r="L27" s="39"/>
      <c r="M27" s="36"/>
    </row>
    <row r="28" spans="1:13" x14ac:dyDescent="0.25">
      <c r="A28" s="32"/>
      <c r="B28" s="32"/>
      <c r="C28" s="32"/>
      <c r="D28" s="32"/>
      <c r="E28" s="32"/>
      <c r="F28" s="9" t="s">
        <v>18</v>
      </c>
      <c r="G28" s="8">
        <v>2</v>
      </c>
      <c r="H28" s="32"/>
      <c r="I28" s="31"/>
      <c r="J28" s="5">
        <v>100</v>
      </c>
      <c r="K28" s="33"/>
      <c r="L28" s="39"/>
      <c r="M28" s="36"/>
    </row>
    <row r="29" spans="1:13" x14ac:dyDescent="0.25">
      <c r="A29" s="32"/>
      <c r="B29" s="32"/>
      <c r="C29" s="32"/>
      <c r="D29" s="32"/>
      <c r="E29" s="32"/>
      <c r="F29" s="9" t="s">
        <v>19</v>
      </c>
      <c r="G29" s="8">
        <v>1</v>
      </c>
      <c r="H29" s="32"/>
      <c r="I29" s="31"/>
      <c r="J29" s="8">
        <v>100</v>
      </c>
      <c r="K29" s="33"/>
      <c r="L29" s="39"/>
      <c r="M29" s="36"/>
    </row>
    <row r="30" spans="1:13" x14ac:dyDescent="0.25">
      <c r="A30" s="32"/>
      <c r="B30" s="32"/>
      <c r="C30" s="32"/>
      <c r="D30" s="32"/>
      <c r="E30" s="32"/>
      <c r="F30" s="17" t="s">
        <v>21</v>
      </c>
      <c r="G30" s="18"/>
      <c r="H30" s="32"/>
      <c r="I30" s="31"/>
      <c r="J30" s="5"/>
      <c r="K30" s="33"/>
      <c r="L30" s="39"/>
      <c r="M30" s="37"/>
    </row>
    <row r="31" spans="1:13" x14ac:dyDescent="0.25">
      <c r="A31" s="10">
        <v>8</v>
      </c>
      <c r="B31" s="22" t="s">
        <v>15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</row>
    <row r="32" spans="1:13" ht="15" customHeight="1" x14ac:dyDescent="0.25">
      <c r="A32" s="38" t="s">
        <v>44</v>
      </c>
      <c r="B32" s="32" t="s">
        <v>41</v>
      </c>
      <c r="C32" s="32">
        <v>4</v>
      </c>
      <c r="D32" s="32">
        <v>4</v>
      </c>
      <c r="E32" s="32" t="s">
        <v>20</v>
      </c>
      <c r="F32" s="3" t="s">
        <v>15</v>
      </c>
      <c r="G32" s="4"/>
      <c r="H32" s="31">
        <f>SUM(G32:G38)</f>
        <v>19</v>
      </c>
      <c r="I32" s="31">
        <f>0.7*H32</f>
        <v>13.299999999999999</v>
      </c>
      <c r="J32" s="5"/>
      <c r="K32" s="33">
        <f>(J32*G32)+(G37*J37)+(J33*G33)+(J34*G34)+(J35*G35)+(J36*G36)+(J38*G38)</f>
        <v>1510</v>
      </c>
      <c r="L32" s="34">
        <f>K32/100</f>
        <v>15.1</v>
      </c>
      <c r="M32" s="35" t="s">
        <v>83</v>
      </c>
    </row>
    <row r="33" spans="1:13" x14ac:dyDescent="0.25">
      <c r="A33" s="32"/>
      <c r="B33" s="32"/>
      <c r="C33" s="32"/>
      <c r="D33" s="32"/>
      <c r="E33" s="32"/>
      <c r="F33" s="9" t="s">
        <v>40</v>
      </c>
      <c r="G33" s="8">
        <v>3</v>
      </c>
      <c r="H33" s="31"/>
      <c r="I33" s="31"/>
      <c r="J33" s="8">
        <v>85</v>
      </c>
      <c r="K33" s="33"/>
      <c r="L33" s="34"/>
      <c r="M33" s="36"/>
    </row>
    <row r="34" spans="1:13" x14ac:dyDescent="0.25">
      <c r="A34" s="32"/>
      <c r="B34" s="32"/>
      <c r="C34" s="32"/>
      <c r="D34" s="32"/>
      <c r="E34" s="32"/>
      <c r="F34" s="9" t="s">
        <v>16</v>
      </c>
      <c r="G34" s="8">
        <v>3</v>
      </c>
      <c r="H34" s="31"/>
      <c r="I34" s="31"/>
      <c r="J34" s="8">
        <v>85</v>
      </c>
      <c r="K34" s="33"/>
      <c r="L34" s="34"/>
      <c r="M34" s="36"/>
    </row>
    <row r="35" spans="1:13" x14ac:dyDescent="0.25">
      <c r="A35" s="32"/>
      <c r="B35" s="32"/>
      <c r="C35" s="32"/>
      <c r="D35" s="32"/>
      <c r="E35" s="32"/>
      <c r="F35" s="9" t="s">
        <v>17</v>
      </c>
      <c r="G35" s="8"/>
      <c r="H35" s="31"/>
      <c r="I35" s="31"/>
      <c r="J35" s="5"/>
      <c r="K35" s="33"/>
      <c r="L35" s="34"/>
      <c r="M35" s="36"/>
    </row>
    <row r="36" spans="1:13" x14ac:dyDescent="0.25">
      <c r="A36" s="32"/>
      <c r="B36" s="32"/>
      <c r="C36" s="32"/>
      <c r="D36" s="32"/>
      <c r="E36" s="32"/>
      <c r="F36" s="9" t="s">
        <v>18</v>
      </c>
      <c r="G36" s="8">
        <v>2</v>
      </c>
      <c r="H36" s="31"/>
      <c r="I36" s="31"/>
      <c r="J36" s="8">
        <v>100</v>
      </c>
      <c r="K36" s="33"/>
      <c r="L36" s="34"/>
      <c r="M36" s="36"/>
    </row>
    <row r="37" spans="1:13" x14ac:dyDescent="0.25">
      <c r="A37" s="32"/>
      <c r="B37" s="32"/>
      <c r="C37" s="32"/>
      <c r="D37" s="32"/>
      <c r="E37" s="32"/>
      <c r="F37" s="9" t="s">
        <v>19</v>
      </c>
      <c r="G37" s="8">
        <v>1</v>
      </c>
      <c r="H37" s="31"/>
      <c r="I37" s="31"/>
      <c r="J37" s="8">
        <v>100</v>
      </c>
      <c r="K37" s="33"/>
      <c r="L37" s="34"/>
      <c r="M37" s="36"/>
    </row>
    <row r="38" spans="1:13" x14ac:dyDescent="0.25">
      <c r="A38" s="32"/>
      <c r="B38" s="32"/>
      <c r="C38" s="32"/>
      <c r="D38" s="32"/>
      <c r="E38" s="32"/>
      <c r="F38" s="17" t="s">
        <v>21</v>
      </c>
      <c r="G38" s="18">
        <v>10</v>
      </c>
      <c r="H38" s="31"/>
      <c r="I38" s="31"/>
      <c r="J38" s="5">
        <v>70</v>
      </c>
      <c r="K38" s="33"/>
      <c r="L38" s="34"/>
      <c r="M38" s="37"/>
    </row>
    <row r="39" spans="1:13" ht="15" customHeight="1" x14ac:dyDescent="0.25">
      <c r="A39" s="38" t="s">
        <v>45</v>
      </c>
      <c r="B39" s="32" t="s">
        <v>41</v>
      </c>
      <c r="C39" s="32">
        <v>5</v>
      </c>
      <c r="D39" s="32">
        <v>5</v>
      </c>
      <c r="E39" s="32" t="s">
        <v>20</v>
      </c>
      <c r="F39" s="3" t="s">
        <v>15</v>
      </c>
      <c r="G39" s="4"/>
      <c r="H39" s="31">
        <f>SUM(G39:G45)</f>
        <v>20</v>
      </c>
      <c r="I39" s="32">
        <f>0.7*H39</f>
        <v>14</v>
      </c>
      <c r="J39" s="5"/>
      <c r="K39" s="33">
        <f>(J39*G39)+(G44*J44)+(J40*G40)+(J41*G41)+(J42*G42)+(J43*G43)+(J45*G45)</f>
        <v>1595</v>
      </c>
      <c r="L39" s="34">
        <f>K39/100</f>
        <v>15.95</v>
      </c>
      <c r="M39" s="35" t="s">
        <v>84</v>
      </c>
    </row>
    <row r="40" spans="1:13" x14ac:dyDescent="0.25">
      <c r="A40" s="32"/>
      <c r="B40" s="32"/>
      <c r="C40" s="32"/>
      <c r="D40" s="32"/>
      <c r="E40" s="32"/>
      <c r="F40" s="9" t="s">
        <v>40</v>
      </c>
      <c r="G40" s="8">
        <v>3</v>
      </c>
      <c r="H40" s="31"/>
      <c r="I40" s="32"/>
      <c r="J40" s="8">
        <v>85</v>
      </c>
      <c r="K40" s="33"/>
      <c r="L40" s="34"/>
      <c r="M40" s="36"/>
    </row>
    <row r="41" spans="1:13" x14ac:dyDescent="0.25">
      <c r="A41" s="32"/>
      <c r="B41" s="32"/>
      <c r="C41" s="32"/>
      <c r="D41" s="32"/>
      <c r="E41" s="32"/>
      <c r="F41" s="9" t="s">
        <v>16</v>
      </c>
      <c r="G41" s="8">
        <v>4</v>
      </c>
      <c r="H41" s="31"/>
      <c r="I41" s="32"/>
      <c r="J41" s="8">
        <v>85</v>
      </c>
      <c r="K41" s="33"/>
      <c r="L41" s="34"/>
      <c r="M41" s="36"/>
    </row>
    <row r="42" spans="1:13" x14ac:dyDescent="0.25">
      <c r="A42" s="32"/>
      <c r="B42" s="32"/>
      <c r="C42" s="32"/>
      <c r="D42" s="32"/>
      <c r="E42" s="32"/>
      <c r="F42" s="9" t="s">
        <v>17</v>
      </c>
      <c r="G42" s="8"/>
      <c r="H42" s="31"/>
      <c r="I42" s="32"/>
      <c r="J42" s="5"/>
      <c r="K42" s="33"/>
      <c r="L42" s="34"/>
      <c r="M42" s="36"/>
    </row>
    <row r="43" spans="1:13" x14ac:dyDescent="0.25">
      <c r="A43" s="32"/>
      <c r="B43" s="32"/>
      <c r="C43" s="32"/>
      <c r="D43" s="32"/>
      <c r="E43" s="32"/>
      <c r="F43" s="9" t="s">
        <v>18</v>
      </c>
      <c r="G43" s="8">
        <v>2</v>
      </c>
      <c r="H43" s="31"/>
      <c r="I43" s="32"/>
      <c r="J43" s="8">
        <v>100</v>
      </c>
      <c r="K43" s="33"/>
      <c r="L43" s="34"/>
      <c r="M43" s="36"/>
    </row>
    <row r="44" spans="1:13" x14ac:dyDescent="0.25">
      <c r="A44" s="32"/>
      <c r="B44" s="32"/>
      <c r="C44" s="32"/>
      <c r="D44" s="32"/>
      <c r="E44" s="32"/>
      <c r="F44" s="9" t="s">
        <v>19</v>
      </c>
      <c r="G44" s="8">
        <v>1</v>
      </c>
      <c r="H44" s="31"/>
      <c r="I44" s="32"/>
      <c r="J44" s="8">
        <v>100</v>
      </c>
      <c r="K44" s="33"/>
      <c r="L44" s="34"/>
      <c r="M44" s="36"/>
    </row>
    <row r="45" spans="1:13" x14ac:dyDescent="0.25">
      <c r="A45" s="32"/>
      <c r="B45" s="32"/>
      <c r="C45" s="32"/>
      <c r="D45" s="32"/>
      <c r="E45" s="32"/>
      <c r="F45" s="17" t="s">
        <v>21</v>
      </c>
      <c r="G45" s="18">
        <v>10</v>
      </c>
      <c r="H45" s="31"/>
      <c r="I45" s="32"/>
      <c r="J45" s="5">
        <v>70</v>
      </c>
      <c r="K45" s="33"/>
      <c r="L45" s="34"/>
      <c r="M45" s="37"/>
    </row>
    <row r="46" spans="1:13" ht="14.45" customHeight="1" x14ac:dyDescent="0.25">
      <c r="A46" s="38" t="s">
        <v>45</v>
      </c>
      <c r="B46" s="32" t="s">
        <v>41</v>
      </c>
      <c r="C46" s="32">
        <v>5</v>
      </c>
      <c r="D46" s="32">
        <v>5</v>
      </c>
      <c r="E46" s="32" t="s">
        <v>20</v>
      </c>
      <c r="F46" s="3" t="s">
        <v>15</v>
      </c>
      <c r="G46" s="4"/>
      <c r="H46" s="31">
        <f>SUM(G46:G52)</f>
        <v>20</v>
      </c>
      <c r="I46" s="32">
        <f>0.7*H46</f>
        <v>14</v>
      </c>
      <c r="J46" s="5"/>
      <c r="K46" s="33">
        <f>(J46*G46)+(G51*J51)+(J47*G47)+(J48*G48)+(J49*G49)+(J50*G50)+(J52*G52)</f>
        <v>1595</v>
      </c>
      <c r="L46" s="34">
        <f>K46/100</f>
        <v>15.95</v>
      </c>
      <c r="M46" s="35" t="s">
        <v>84</v>
      </c>
    </row>
    <row r="47" spans="1:13" x14ac:dyDescent="0.25">
      <c r="A47" s="32"/>
      <c r="B47" s="32"/>
      <c r="C47" s="32"/>
      <c r="D47" s="32"/>
      <c r="E47" s="32"/>
      <c r="F47" s="9" t="s">
        <v>40</v>
      </c>
      <c r="G47" s="8">
        <v>3</v>
      </c>
      <c r="H47" s="31"/>
      <c r="I47" s="32"/>
      <c r="J47" s="8">
        <v>85</v>
      </c>
      <c r="K47" s="33"/>
      <c r="L47" s="34"/>
      <c r="M47" s="36"/>
    </row>
    <row r="48" spans="1:13" x14ac:dyDescent="0.25">
      <c r="A48" s="32"/>
      <c r="B48" s="32"/>
      <c r="C48" s="32"/>
      <c r="D48" s="32"/>
      <c r="E48" s="32"/>
      <c r="F48" s="9" t="s">
        <v>16</v>
      </c>
      <c r="G48" s="8">
        <v>4</v>
      </c>
      <c r="H48" s="31"/>
      <c r="I48" s="32"/>
      <c r="J48" s="8">
        <v>85</v>
      </c>
      <c r="K48" s="33"/>
      <c r="L48" s="34"/>
      <c r="M48" s="36"/>
    </row>
    <row r="49" spans="1:13" x14ac:dyDescent="0.25">
      <c r="A49" s="32"/>
      <c r="B49" s="32"/>
      <c r="C49" s="32"/>
      <c r="D49" s="32"/>
      <c r="E49" s="32"/>
      <c r="F49" s="9" t="s">
        <v>17</v>
      </c>
      <c r="G49" s="8"/>
      <c r="H49" s="31"/>
      <c r="I49" s="32"/>
      <c r="J49" s="5"/>
      <c r="K49" s="33"/>
      <c r="L49" s="34"/>
      <c r="M49" s="36"/>
    </row>
    <row r="50" spans="1:13" x14ac:dyDescent="0.25">
      <c r="A50" s="32"/>
      <c r="B50" s="32"/>
      <c r="C50" s="32"/>
      <c r="D50" s="32"/>
      <c r="E50" s="32"/>
      <c r="F50" s="9" t="s">
        <v>18</v>
      </c>
      <c r="G50" s="8">
        <v>2</v>
      </c>
      <c r="H50" s="31"/>
      <c r="I50" s="32"/>
      <c r="J50" s="8">
        <v>100</v>
      </c>
      <c r="K50" s="33"/>
      <c r="L50" s="34"/>
      <c r="M50" s="36"/>
    </row>
    <row r="51" spans="1:13" x14ac:dyDescent="0.25">
      <c r="A51" s="32"/>
      <c r="B51" s="32"/>
      <c r="C51" s="32"/>
      <c r="D51" s="32"/>
      <c r="E51" s="32"/>
      <c r="F51" s="9" t="s">
        <v>19</v>
      </c>
      <c r="G51" s="8">
        <v>1</v>
      </c>
      <c r="H51" s="31"/>
      <c r="I51" s="32"/>
      <c r="J51" s="8">
        <v>100</v>
      </c>
      <c r="K51" s="33"/>
      <c r="L51" s="34"/>
      <c r="M51" s="36"/>
    </row>
    <row r="52" spans="1:13" x14ac:dyDescent="0.25">
      <c r="A52" s="32"/>
      <c r="B52" s="32"/>
      <c r="C52" s="32"/>
      <c r="D52" s="32"/>
      <c r="E52" s="32"/>
      <c r="F52" s="17" t="s">
        <v>21</v>
      </c>
      <c r="G52" s="18">
        <v>10</v>
      </c>
      <c r="H52" s="31"/>
      <c r="I52" s="32"/>
      <c r="J52" s="5">
        <v>70</v>
      </c>
      <c r="K52" s="33"/>
      <c r="L52" s="34"/>
      <c r="M52" s="37"/>
    </row>
    <row r="53" spans="1:13" x14ac:dyDescent="0.25">
      <c r="A53" s="10">
        <v>16</v>
      </c>
      <c r="B53" s="22" t="s">
        <v>21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</row>
    <row r="54" spans="1:13" ht="76.5" customHeight="1" x14ac:dyDescent="0.25">
      <c r="A54" s="25" t="s">
        <v>22</v>
      </c>
      <c r="B54" s="26"/>
      <c r="C54" s="26"/>
      <c r="D54" s="26"/>
      <c r="E54" s="26"/>
      <c r="F54" s="26"/>
      <c r="G54" s="27"/>
      <c r="H54" s="11">
        <f>SUM(H10:H52)</f>
        <v>100</v>
      </c>
      <c r="I54" s="11">
        <f>SUM(I10:I52)</f>
        <v>70</v>
      </c>
      <c r="J54" s="11">
        <f>SUM(J10:J52)</f>
        <v>2340</v>
      </c>
      <c r="K54" s="12">
        <f>SUM(K10:K52)</f>
        <v>7600</v>
      </c>
      <c r="L54" s="13">
        <f>SUM(L10:L52)</f>
        <v>76</v>
      </c>
      <c r="M54" s="21" t="s">
        <v>85</v>
      </c>
    </row>
    <row r="55" spans="1:13" x14ac:dyDescent="0.25">
      <c r="A55" s="28" t="s">
        <v>23</v>
      </c>
      <c r="B55" s="29"/>
      <c r="C55" s="29"/>
      <c r="D55" s="29"/>
      <c r="E55" s="29"/>
      <c r="F55" s="29"/>
      <c r="G55" s="29"/>
      <c r="H55" s="29"/>
      <c r="I55" s="29"/>
      <c r="J55" s="29"/>
      <c r="K55" s="30"/>
      <c r="L55" s="14" t="s">
        <v>24</v>
      </c>
      <c r="M55" s="14" t="s">
        <v>43</v>
      </c>
    </row>
    <row r="57" spans="1:13" x14ac:dyDescent="0.25">
      <c r="J57" t="s">
        <v>25</v>
      </c>
    </row>
    <row r="58" spans="1:13" x14ac:dyDescent="0.25">
      <c r="J58" s="4" t="s">
        <v>26</v>
      </c>
      <c r="K58" s="4" t="s">
        <v>27</v>
      </c>
      <c r="L58" s="4" t="s">
        <v>28</v>
      </c>
    </row>
    <row r="59" spans="1:13" x14ac:dyDescent="0.25">
      <c r="J59" s="16" t="s">
        <v>29</v>
      </c>
      <c r="K59" s="4" t="s">
        <v>30</v>
      </c>
      <c r="L59" s="4">
        <v>4</v>
      </c>
    </row>
    <row r="60" spans="1:13" x14ac:dyDescent="0.25">
      <c r="J60" s="16" t="s">
        <v>31</v>
      </c>
      <c r="K60" s="4" t="s">
        <v>24</v>
      </c>
      <c r="L60" s="4">
        <v>3</v>
      </c>
    </row>
    <row r="61" spans="1:13" x14ac:dyDescent="0.25">
      <c r="J61" s="16" t="s">
        <v>32</v>
      </c>
      <c r="K61" s="4" t="s">
        <v>33</v>
      </c>
      <c r="L61" s="4">
        <v>2</v>
      </c>
    </row>
    <row r="62" spans="1:13" x14ac:dyDescent="0.25">
      <c r="J62" s="16" t="s">
        <v>34</v>
      </c>
      <c r="K62" s="4" t="s">
        <v>35</v>
      </c>
      <c r="L62" s="4">
        <v>1</v>
      </c>
    </row>
    <row r="63" spans="1:13" x14ac:dyDescent="0.25">
      <c r="J63" s="16" t="s">
        <v>36</v>
      </c>
      <c r="K63" s="4" t="s">
        <v>37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6" zoomScale="80" zoomScaleNormal="80" workbookViewId="0">
      <selection activeCell="I68" sqref="I68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49" customWidth="1"/>
  </cols>
  <sheetData>
    <row r="1" spans="1:15" x14ac:dyDescent="0.25">
      <c r="A1" s="42" t="s">
        <v>46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25">
      <c r="A2" s="42" t="s">
        <v>55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25">
      <c r="A3" s="42" t="s">
        <v>56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45" customHeight="1" x14ac:dyDescent="0.25">
      <c r="A7" s="31" t="s">
        <v>1</v>
      </c>
      <c r="B7" s="31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1"/>
      <c r="H7" s="31" t="s">
        <v>7</v>
      </c>
      <c r="I7" s="31" t="s">
        <v>8</v>
      </c>
      <c r="J7" s="31" t="s">
        <v>9</v>
      </c>
      <c r="K7" s="41" t="s">
        <v>10</v>
      </c>
      <c r="L7" s="41" t="s">
        <v>11</v>
      </c>
      <c r="M7" s="41" t="s">
        <v>49</v>
      </c>
      <c r="N7" s="2"/>
      <c r="O7" s="2"/>
    </row>
    <row r="8" spans="1:15" ht="30" x14ac:dyDescent="0.25">
      <c r="A8" s="31"/>
      <c r="B8" s="31"/>
      <c r="C8" s="31"/>
      <c r="D8" s="31"/>
      <c r="E8" s="31"/>
      <c r="F8" s="3" t="s">
        <v>12</v>
      </c>
      <c r="G8" s="4" t="s">
        <v>13</v>
      </c>
      <c r="H8" s="31"/>
      <c r="I8" s="31"/>
      <c r="J8" s="31"/>
      <c r="K8" s="41"/>
      <c r="L8" s="41"/>
      <c r="M8" s="41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ht="15" customHeight="1" x14ac:dyDescent="0.25">
      <c r="A10" s="38" t="s">
        <v>38</v>
      </c>
      <c r="B10" s="32" t="s">
        <v>41</v>
      </c>
      <c r="C10" s="32">
        <v>1</v>
      </c>
      <c r="D10" s="32">
        <v>1</v>
      </c>
      <c r="E10" s="32" t="s">
        <v>14</v>
      </c>
      <c r="F10" s="3" t="s">
        <v>15</v>
      </c>
      <c r="G10" s="4">
        <v>8</v>
      </c>
      <c r="H10" s="31">
        <f>SUM(G10:G16)</f>
        <v>11</v>
      </c>
      <c r="I10" s="31">
        <f>0.7*H10</f>
        <v>7.6999999999999993</v>
      </c>
      <c r="J10" s="5">
        <v>55</v>
      </c>
      <c r="K10" s="33">
        <f>(J10*G10)+(G15*J15)+(J11*G11)+(J12*G12)+(J13*G13)+(J14*G14)+(J16*G16)</f>
        <v>650</v>
      </c>
      <c r="L10" s="34">
        <f>K10/100</f>
        <v>6.5</v>
      </c>
      <c r="M10" s="35" t="s">
        <v>62</v>
      </c>
    </row>
    <row r="11" spans="1:15" x14ac:dyDescent="0.25">
      <c r="A11" s="32"/>
      <c r="B11" s="32"/>
      <c r="C11" s="32"/>
      <c r="D11" s="32"/>
      <c r="E11" s="32"/>
      <c r="F11" s="9" t="s">
        <v>40</v>
      </c>
      <c r="G11" s="8"/>
      <c r="H11" s="31"/>
      <c r="I11" s="31"/>
      <c r="J11" s="5"/>
      <c r="K11" s="33"/>
      <c r="L11" s="34"/>
      <c r="M11" s="36"/>
    </row>
    <row r="12" spans="1:15" x14ac:dyDescent="0.25">
      <c r="A12" s="32"/>
      <c r="B12" s="32"/>
      <c r="C12" s="32"/>
      <c r="D12" s="32"/>
      <c r="E12" s="32"/>
      <c r="F12" s="9" t="s">
        <v>16</v>
      </c>
      <c r="G12" s="8"/>
      <c r="H12" s="31"/>
      <c r="I12" s="31"/>
      <c r="J12" s="5"/>
      <c r="K12" s="33"/>
      <c r="L12" s="34"/>
      <c r="M12" s="36"/>
    </row>
    <row r="13" spans="1:15" x14ac:dyDescent="0.25">
      <c r="A13" s="32"/>
      <c r="B13" s="32"/>
      <c r="C13" s="32"/>
      <c r="D13" s="32"/>
      <c r="E13" s="32"/>
      <c r="F13" s="9" t="s">
        <v>17</v>
      </c>
      <c r="G13" s="8"/>
      <c r="H13" s="31"/>
      <c r="I13" s="31"/>
      <c r="J13" s="5"/>
      <c r="K13" s="33"/>
      <c r="L13" s="34"/>
      <c r="M13" s="36"/>
    </row>
    <row r="14" spans="1:15" x14ac:dyDescent="0.25">
      <c r="A14" s="32"/>
      <c r="B14" s="32"/>
      <c r="C14" s="32"/>
      <c r="D14" s="32"/>
      <c r="E14" s="32"/>
      <c r="F14" s="9" t="s">
        <v>18</v>
      </c>
      <c r="G14" s="8">
        <v>2</v>
      </c>
      <c r="H14" s="31"/>
      <c r="I14" s="31"/>
      <c r="J14" s="5">
        <v>70</v>
      </c>
      <c r="K14" s="33"/>
      <c r="L14" s="34"/>
      <c r="M14" s="36"/>
    </row>
    <row r="15" spans="1:15" x14ac:dyDescent="0.25">
      <c r="A15" s="32"/>
      <c r="B15" s="32"/>
      <c r="C15" s="32"/>
      <c r="D15" s="32"/>
      <c r="E15" s="32"/>
      <c r="F15" s="9" t="s">
        <v>19</v>
      </c>
      <c r="G15" s="8">
        <v>1</v>
      </c>
      <c r="H15" s="31"/>
      <c r="I15" s="31"/>
      <c r="J15" s="5">
        <v>70</v>
      </c>
      <c r="K15" s="33"/>
      <c r="L15" s="34"/>
      <c r="M15" s="36"/>
    </row>
    <row r="16" spans="1:15" x14ac:dyDescent="0.25">
      <c r="A16" s="32"/>
      <c r="B16" s="32"/>
      <c r="C16" s="32"/>
      <c r="D16" s="32"/>
      <c r="E16" s="32"/>
      <c r="F16" s="17" t="s">
        <v>21</v>
      </c>
      <c r="G16" s="18"/>
      <c r="H16" s="31"/>
      <c r="I16" s="31"/>
      <c r="J16" s="5"/>
      <c r="K16" s="33"/>
      <c r="L16" s="34"/>
      <c r="M16" s="37"/>
    </row>
    <row r="17" spans="1:13" ht="14.45" customHeight="1" x14ac:dyDescent="0.25">
      <c r="A17" s="38" t="s">
        <v>39</v>
      </c>
      <c r="B17" s="32" t="s">
        <v>41</v>
      </c>
      <c r="C17" s="32">
        <v>2</v>
      </c>
      <c r="D17" s="32">
        <v>2</v>
      </c>
      <c r="E17" s="32" t="s">
        <v>14</v>
      </c>
      <c r="F17" s="3" t="s">
        <v>15</v>
      </c>
      <c r="G17" s="4">
        <v>8</v>
      </c>
      <c r="H17" s="31">
        <f>SUM(G17:G23)</f>
        <v>13</v>
      </c>
      <c r="I17" s="31">
        <f>0.7*H17</f>
        <v>9.1</v>
      </c>
      <c r="J17" s="5">
        <v>55</v>
      </c>
      <c r="K17" s="33">
        <f>(J17*G17)+(G22*J22)+(J18*G18)+(J19*G19)+(J20*G20)+(J21*G21)+(J23*G23)</f>
        <v>790</v>
      </c>
      <c r="L17" s="40">
        <f>K17/100</f>
        <v>7.9</v>
      </c>
      <c r="M17" s="35" t="s">
        <v>63</v>
      </c>
    </row>
    <row r="18" spans="1:13" x14ac:dyDescent="0.25">
      <c r="A18" s="32"/>
      <c r="B18" s="32"/>
      <c r="C18" s="32"/>
      <c r="D18" s="32"/>
      <c r="E18" s="32"/>
      <c r="F18" s="9" t="s">
        <v>40</v>
      </c>
      <c r="G18" s="8">
        <v>2</v>
      </c>
      <c r="H18" s="31"/>
      <c r="I18" s="31"/>
      <c r="J18" s="5">
        <v>70</v>
      </c>
      <c r="K18" s="33"/>
      <c r="L18" s="40"/>
      <c r="M18" s="36"/>
    </row>
    <row r="19" spans="1:13" x14ac:dyDescent="0.25">
      <c r="A19" s="32"/>
      <c r="B19" s="32"/>
      <c r="C19" s="32"/>
      <c r="D19" s="32"/>
      <c r="E19" s="32"/>
      <c r="F19" s="9" t="s">
        <v>16</v>
      </c>
      <c r="G19" s="8"/>
      <c r="H19" s="31"/>
      <c r="I19" s="31"/>
      <c r="J19" s="5"/>
      <c r="K19" s="33"/>
      <c r="L19" s="40"/>
      <c r="M19" s="36"/>
    </row>
    <row r="20" spans="1:13" x14ac:dyDescent="0.25">
      <c r="A20" s="32"/>
      <c r="B20" s="32"/>
      <c r="C20" s="32"/>
      <c r="D20" s="32"/>
      <c r="E20" s="32"/>
      <c r="F20" s="9" t="s">
        <v>17</v>
      </c>
      <c r="G20" s="8"/>
      <c r="H20" s="31"/>
      <c r="I20" s="31"/>
      <c r="J20" s="5"/>
      <c r="K20" s="33"/>
      <c r="L20" s="40"/>
      <c r="M20" s="36"/>
    </row>
    <row r="21" spans="1:13" x14ac:dyDescent="0.25">
      <c r="A21" s="32"/>
      <c r="B21" s="32"/>
      <c r="C21" s="32"/>
      <c r="D21" s="32"/>
      <c r="E21" s="32"/>
      <c r="F21" s="9" t="s">
        <v>18</v>
      </c>
      <c r="G21" s="8">
        <v>2</v>
      </c>
      <c r="H21" s="31"/>
      <c r="I21" s="31"/>
      <c r="J21" s="5">
        <v>70</v>
      </c>
      <c r="K21" s="33"/>
      <c r="L21" s="40"/>
      <c r="M21" s="36"/>
    </row>
    <row r="22" spans="1:13" x14ac:dyDescent="0.25">
      <c r="A22" s="32"/>
      <c r="B22" s="32"/>
      <c r="C22" s="32"/>
      <c r="D22" s="32"/>
      <c r="E22" s="32"/>
      <c r="F22" s="9" t="s">
        <v>19</v>
      </c>
      <c r="G22" s="8">
        <v>1</v>
      </c>
      <c r="H22" s="31"/>
      <c r="I22" s="31"/>
      <c r="J22" s="5">
        <v>70</v>
      </c>
      <c r="K22" s="33"/>
      <c r="L22" s="40"/>
      <c r="M22" s="36"/>
    </row>
    <row r="23" spans="1:13" x14ac:dyDescent="0.25">
      <c r="A23" s="32"/>
      <c r="B23" s="32"/>
      <c r="C23" s="32"/>
      <c r="D23" s="32"/>
      <c r="E23" s="32"/>
      <c r="F23" s="17" t="s">
        <v>21</v>
      </c>
      <c r="G23" s="18"/>
      <c r="H23" s="31"/>
      <c r="I23" s="31"/>
      <c r="J23" s="5"/>
      <c r="K23" s="33"/>
      <c r="L23" s="40"/>
      <c r="M23" s="37"/>
    </row>
    <row r="24" spans="1:13" ht="14.45" customHeight="1" x14ac:dyDescent="0.25">
      <c r="A24" s="32">
        <v>7</v>
      </c>
      <c r="B24" s="32" t="s">
        <v>41</v>
      </c>
      <c r="C24" s="32">
        <v>3</v>
      </c>
      <c r="D24" s="32">
        <v>3</v>
      </c>
      <c r="E24" s="32" t="s">
        <v>20</v>
      </c>
      <c r="F24" s="3" t="s">
        <v>15</v>
      </c>
      <c r="G24" s="4">
        <v>8</v>
      </c>
      <c r="H24" s="32">
        <f>SUM(G24:G30)</f>
        <v>17</v>
      </c>
      <c r="I24" s="31">
        <f>0.7*H24</f>
        <v>11.899999999999999</v>
      </c>
      <c r="J24" s="5">
        <v>55</v>
      </c>
      <c r="K24" s="33">
        <f>(J24*G24)+(G29*J29)+(J25*G25)+(J26*G26)+(J27*G27)+(J28*G28)+(J30*G30)</f>
        <v>1070</v>
      </c>
      <c r="L24" s="39">
        <f>K24/100</f>
        <v>10.7</v>
      </c>
      <c r="M24" s="35" t="s">
        <v>72</v>
      </c>
    </row>
    <row r="25" spans="1:13" x14ac:dyDescent="0.25">
      <c r="A25" s="32"/>
      <c r="B25" s="32"/>
      <c r="C25" s="32"/>
      <c r="D25" s="32"/>
      <c r="E25" s="32"/>
      <c r="F25" s="9" t="s">
        <v>40</v>
      </c>
      <c r="G25" s="8">
        <v>3</v>
      </c>
      <c r="H25" s="32"/>
      <c r="I25" s="31"/>
      <c r="J25" s="8">
        <v>70</v>
      </c>
      <c r="K25" s="33"/>
      <c r="L25" s="39"/>
      <c r="M25" s="36"/>
    </row>
    <row r="26" spans="1:13" x14ac:dyDescent="0.25">
      <c r="A26" s="32"/>
      <c r="B26" s="32"/>
      <c r="C26" s="32"/>
      <c r="D26" s="32"/>
      <c r="E26" s="32"/>
      <c r="F26" s="9" t="s">
        <v>16</v>
      </c>
      <c r="G26" s="8">
        <v>3</v>
      </c>
      <c r="H26" s="32"/>
      <c r="I26" s="31"/>
      <c r="J26" s="5">
        <v>70</v>
      </c>
      <c r="K26" s="33"/>
      <c r="L26" s="39"/>
      <c r="M26" s="36"/>
    </row>
    <row r="27" spans="1:13" x14ac:dyDescent="0.25">
      <c r="A27" s="32"/>
      <c r="B27" s="32"/>
      <c r="C27" s="32"/>
      <c r="D27" s="32"/>
      <c r="E27" s="32"/>
      <c r="F27" s="9" t="s">
        <v>17</v>
      </c>
      <c r="G27" s="8"/>
      <c r="H27" s="32"/>
      <c r="I27" s="31"/>
      <c r="J27" s="8"/>
      <c r="K27" s="33"/>
      <c r="L27" s="39"/>
      <c r="M27" s="36"/>
    </row>
    <row r="28" spans="1:13" x14ac:dyDescent="0.25">
      <c r="A28" s="32"/>
      <c r="B28" s="32"/>
      <c r="C28" s="32"/>
      <c r="D28" s="32"/>
      <c r="E28" s="32"/>
      <c r="F28" s="9" t="s">
        <v>18</v>
      </c>
      <c r="G28" s="8">
        <v>2</v>
      </c>
      <c r="H28" s="32"/>
      <c r="I28" s="31"/>
      <c r="J28" s="5">
        <v>70</v>
      </c>
      <c r="K28" s="33"/>
      <c r="L28" s="39"/>
      <c r="M28" s="36"/>
    </row>
    <row r="29" spans="1:13" x14ac:dyDescent="0.25">
      <c r="A29" s="32"/>
      <c r="B29" s="32"/>
      <c r="C29" s="32"/>
      <c r="D29" s="32"/>
      <c r="E29" s="32"/>
      <c r="F29" s="9" t="s">
        <v>19</v>
      </c>
      <c r="G29" s="8">
        <v>1</v>
      </c>
      <c r="H29" s="32"/>
      <c r="I29" s="31"/>
      <c r="J29" s="8">
        <v>70</v>
      </c>
      <c r="K29" s="33"/>
      <c r="L29" s="39"/>
      <c r="M29" s="36"/>
    </row>
    <row r="30" spans="1:13" x14ac:dyDescent="0.25">
      <c r="A30" s="32"/>
      <c r="B30" s="32"/>
      <c r="C30" s="32"/>
      <c r="D30" s="32"/>
      <c r="E30" s="32"/>
      <c r="F30" s="17" t="s">
        <v>21</v>
      </c>
      <c r="G30" s="18"/>
      <c r="H30" s="32"/>
      <c r="I30" s="31"/>
      <c r="J30" s="5"/>
      <c r="K30" s="33"/>
      <c r="L30" s="39"/>
      <c r="M30" s="37"/>
    </row>
    <row r="31" spans="1:13" x14ac:dyDescent="0.25">
      <c r="A31" s="10">
        <v>8</v>
      </c>
      <c r="B31" s="22" t="s">
        <v>15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</row>
    <row r="32" spans="1:13" ht="15" customHeight="1" x14ac:dyDescent="0.25">
      <c r="A32" s="38" t="s">
        <v>44</v>
      </c>
      <c r="B32" s="32" t="s">
        <v>41</v>
      </c>
      <c r="C32" s="32">
        <v>4</v>
      </c>
      <c r="D32" s="32">
        <v>4</v>
      </c>
      <c r="E32" s="32" t="s">
        <v>20</v>
      </c>
      <c r="F32" s="3" t="s">
        <v>15</v>
      </c>
      <c r="G32" s="4"/>
      <c r="H32" s="31">
        <f>SUM(G32:G38)</f>
        <v>19</v>
      </c>
      <c r="I32" s="31">
        <f>0.7*H32</f>
        <v>13.299999999999999</v>
      </c>
      <c r="J32" s="5"/>
      <c r="K32" s="33">
        <f>(J32*G32)+(G37*J37)+(J33*G33)+(J34*G34)+(J35*G35)+(J36*G36)+(J38*G38)</f>
        <v>1180</v>
      </c>
      <c r="L32" s="34">
        <f>K32/100</f>
        <v>11.8</v>
      </c>
      <c r="M32" s="35" t="s">
        <v>73</v>
      </c>
    </row>
    <row r="33" spans="1:13" x14ac:dyDescent="0.25">
      <c r="A33" s="32"/>
      <c r="B33" s="32"/>
      <c r="C33" s="32"/>
      <c r="D33" s="32"/>
      <c r="E33" s="32"/>
      <c r="F33" s="9" t="s">
        <v>40</v>
      </c>
      <c r="G33" s="8">
        <v>3</v>
      </c>
      <c r="H33" s="31"/>
      <c r="I33" s="31"/>
      <c r="J33" s="8">
        <v>70</v>
      </c>
      <c r="K33" s="33"/>
      <c r="L33" s="34"/>
      <c r="M33" s="36"/>
    </row>
    <row r="34" spans="1:13" x14ac:dyDescent="0.25">
      <c r="A34" s="32"/>
      <c r="B34" s="32"/>
      <c r="C34" s="32"/>
      <c r="D34" s="32"/>
      <c r="E34" s="32"/>
      <c r="F34" s="9" t="s">
        <v>16</v>
      </c>
      <c r="G34" s="8">
        <v>3</v>
      </c>
      <c r="H34" s="31"/>
      <c r="I34" s="31"/>
      <c r="J34" s="8">
        <v>70</v>
      </c>
      <c r="K34" s="33"/>
      <c r="L34" s="34"/>
      <c r="M34" s="36"/>
    </row>
    <row r="35" spans="1:13" x14ac:dyDescent="0.25">
      <c r="A35" s="32"/>
      <c r="B35" s="32"/>
      <c r="C35" s="32"/>
      <c r="D35" s="32"/>
      <c r="E35" s="32"/>
      <c r="F35" s="9" t="s">
        <v>17</v>
      </c>
      <c r="G35" s="8"/>
      <c r="H35" s="31"/>
      <c r="I35" s="31"/>
      <c r="J35" s="5"/>
      <c r="K35" s="33"/>
      <c r="L35" s="34"/>
      <c r="M35" s="36"/>
    </row>
    <row r="36" spans="1:13" x14ac:dyDescent="0.25">
      <c r="A36" s="32"/>
      <c r="B36" s="32"/>
      <c r="C36" s="32"/>
      <c r="D36" s="32"/>
      <c r="E36" s="32"/>
      <c r="F36" s="9" t="s">
        <v>18</v>
      </c>
      <c r="G36" s="8">
        <v>2</v>
      </c>
      <c r="H36" s="31"/>
      <c r="I36" s="31"/>
      <c r="J36" s="8">
        <v>70</v>
      </c>
      <c r="K36" s="33"/>
      <c r="L36" s="34"/>
      <c r="M36" s="36"/>
    </row>
    <row r="37" spans="1:13" x14ac:dyDescent="0.25">
      <c r="A37" s="32"/>
      <c r="B37" s="32"/>
      <c r="C37" s="32"/>
      <c r="D37" s="32"/>
      <c r="E37" s="32"/>
      <c r="F37" s="9" t="s">
        <v>19</v>
      </c>
      <c r="G37" s="8">
        <v>1</v>
      </c>
      <c r="H37" s="31"/>
      <c r="I37" s="31"/>
      <c r="J37" s="8">
        <v>70</v>
      </c>
      <c r="K37" s="33"/>
      <c r="L37" s="34"/>
      <c r="M37" s="36"/>
    </row>
    <row r="38" spans="1:13" x14ac:dyDescent="0.25">
      <c r="A38" s="32"/>
      <c r="B38" s="32"/>
      <c r="C38" s="32"/>
      <c r="D38" s="32"/>
      <c r="E38" s="32"/>
      <c r="F38" s="17" t="s">
        <v>21</v>
      </c>
      <c r="G38" s="18">
        <v>10</v>
      </c>
      <c r="H38" s="31"/>
      <c r="I38" s="31"/>
      <c r="J38" s="5">
        <v>55</v>
      </c>
      <c r="K38" s="33"/>
      <c r="L38" s="34"/>
      <c r="M38" s="37"/>
    </row>
    <row r="39" spans="1:13" ht="15" customHeight="1" x14ac:dyDescent="0.25">
      <c r="A39" s="38" t="s">
        <v>45</v>
      </c>
      <c r="B39" s="32" t="s">
        <v>41</v>
      </c>
      <c r="C39" s="32">
        <v>5</v>
      </c>
      <c r="D39" s="32">
        <v>5</v>
      </c>
      <c r="E39" s="32" t="s">
        <v>20</v>
      </c>
      <c r="F39" s="3" t="s">
        <v>15</v>
      </c>
      <c r="G39" s="4"/>
      <c r="H39" s="31">
        <f>SUM(G39:G45)</f>
        <v>20</v>
      </c>
      <c r="I39" s="32">
        <f>0.7*H39</f>
        <v>14</v>
      </c>
      <c r="J39" s="5"/>
      <c r="K39" s="33">
        <f>(J39*G39)+(G44*J44)+(J40*G40)+(J41*G41)+(J42*G42)+(J43*G43)+(J45*G45)</f>
        <v>1250</v>
      </c>
      <c r="L39" s="34">
        <f>K39/100</f>
        <v>12.5</v>
      </c>
      <c r="M39" s="35" t="s">
        <v>74</v>
      </c>
    </row>
    <row r="40" spans="1:13" x14ac:dyDescent="0.25">
      <c r="A40" s="32"/>
      <c r="B40" s="32"/>
      <c r="C40" s="32"/>
      <c r="D40" s="32"/>
      <c r="E40" s="32"/>
      <c r="F40" s="9" t="s">
        <v>40</v>
      </c>
      <c r="G40" s="8">
        <v>3</v>
      </c>
      <c r="H40" s="31"/>
      <c r="I40" s="32"/>
      <c r="J40" s="8">
        <v>70</v>
      </c>
      <c r="K40" s="33"/>
      <c r="L40" s="34"/>
      <c r="M40" s="36"/>
    </row>
    <row r="41" spans="1:13" x14ac:dyDescent="0.25">
      <c r="A41" s="32"/>
      <c r="B41" s="32"/>
      <c r="C41" s="32"/>
      <c r="D41" s="32"/>
      <c r="E41" s="32"/>
      <c r="F41" s="9" t="s">
        <v>16</v>
      </c>
      <c r="G41" s="8">
        <v>4</v>
      </c>
      <c r="H41" s="31"/>
      <c r="I41" s="32"/>
      <c r="J41" s="8">
        <v>70</v>
      </c>
      <c r="K41" s="33"/>
      <c r="L41" s="34"/>
      <c r="M41" s="36"/>
    </row>
    <row r="42" spans="1:13" x14ac:dyDescent="0.25">
      <c r="A42" s="32"/>
      <c r="B42" s="32"/>
      <c r="C42" s="32"/>
      <c r="D42" s="32"/>
      <c r="E42" s="32"/>
      <c r="F42" s="9" t="s">
        <v>17</v>
      </c>
      <c r="G42" s="8"/>
      <c r="H42" s="31"/>
      <c r="I42" s="32"/>
      <c r="J42" s="5"/>
      <c r="K42" s="33"/>
      <c r="L42" s="34"/>
      <c r="M42" s="36"/>
    </row>
    <row r="43" spans="1:13" x14ac:dyDescent="0.25">
      <c r="A43" s="32"/>
      <c r="B43" s="32"/>
      <c r="C43" s="32"/>
      <c r="D43" s="32"/>
      <c r="E43" s="32"/>
      <c r="F43" s="9" t="s">
        <v>18</v>
      </c>
      <c r="G43" s="8">
        <v>2</v>
      </c>
      <c r="H43" s="31"/>
      <c r="I43" s="32"/>
      <c r="J43" s="8">
        <v>70</v>
      </c>
      <c r="K43" s="33"/>
      <c r="L43" s="34"/>
      <c r="M43" s="36"/>
    </row>
    <row r="44" spans="1:13" x14ac:dyDescent="0.25">
      <c r="A44" s="32"/>
      <c r="B44" s="32"/>
      <c r="C44" s="32"/>
      <c r="D44" s="32"/>
      <c r="E44" s="32"/>
      <c r="F44" s="9" t="s">
        <v>19</v>
      </c>
      <c r="G44" s="8">
        <v>1</v>
      </c>
      <c r="H44" s="31"/>
      <c r="I44" s="32"/>
      <c r="J44" s="8">
        <v>70</v>
      </c>
      <c r="K44" s="33"/>
      <c r="L44" s="34"/>
      <c r="M44" s="36"/>
    </row>
    <row r="45" spans="1:13" x14ac:dyDescent="0.25">
      <c r="A45" s="32"/>
      <c r="B45" s="32"/>
      <c r="C45" s="32"/>
      <c r="D45" s="32"/>
      <c r="E45" s="32"/>
      <c r="F45" s="17" t="s">
        <v>21</v>
      </c>
      <c r="G45" s="18">
        <v>10</v>
      </c>
      <c r="H45" s="31"/>
      <c r="I45" s="32"/>
      <c r="J45" s="5">
        <v>55</v>
      </c>
      <c r="K45" s="33"/>
      <c r="L45" s="34"/>
      <c r="M45" s="37"/>
    </row>
    <row r="46" spans="1:13" ht="14.45" customHeight="1" x14ac:dyDescent="0.25">
      <c r="A46" s="38" t="s">
        <v>45</v>
      </c>
      <c r="B46" s="32" t="s">
        <v>41</v>
      </c>
      <c r="C46" s="32">
        <v>5</v>
      </c>
      <c r="D46" s="32">
        <v>5</v>
      </c>
      <c r="E46" s="32" t="s">
        <v>20</v>
      </c>
      <c r="F46" s="3" t="s">
        <v>15</v>
      </c>
      <c r="G46" s="4"/>
      <c r="H46" s="31">
        <f>SUM(G46:G52)</f>
        <v>20</v>
      </c>
      <c r="I46" s="32">
        <f>0.7*H46</f>
        <v>14</v>
      </c>
      <c r="J46" s="5"/>
      <c r="K46" s="33">
        <f>(J46*G46)+(G51*J51)+(J47*G47)+(J48*G48)+(J49*G49)+(J50*G50)+(J52*G52)</f>
        <v>1250</v>
      </c>
      <c r="L46" s="34">
        <f>K46/100</f>
        <v>12.5</v>
      </c>
      <c r="M46" s="35" t="s">
        <v>75</v>
      </c>
    </row>
    <row r="47" spans="1:13" x14ac:dyDescent="0.25">
      <c r="A47" s="32"/>
      <c r="B47" s="32"/>
      <c r="C47" s="32"/>
      <c r="D47" s="32"/>
      <c r="E47" s="32"/>
      <c r="F47" s="9" t="s">
        <v>40</v>
      </c>
      <c r="G47" s="8">
        <v>3</v>
      </c>
      <c r="H47" s="31"/>
      <c r="I47" s="32"/>
      <c r="J47" s="8">
        <v>70</v>
      </c>
      <c r="K47" s="33"/>
      <c r="L47" s="34"/>
      <c r="M47" s="36"/>
    </row>
    <row r="48" spans="1:13" x14ac:dyDescent="0.25">
      <c r="A48" s="32"/>
      <c r="B48" s="32"/>
      <c r="C48" s="32"/>
      <c r="D48" s="32"/>
      <c r="E48" s="32"/>
      <c r="F48" s="9" t="s">
        <v>16</v>
      </c>
      <c r="G48" s="8">
        <v>4</v>
      </c>
      <c r="H48" s="31"/>
      <c r="I48" s="32"/>
      <c r="J48" s="8">
        <v>70</v>
      </c>
      <c r="K48" s="33"/>
      <c r="L48" s="34"/>
      <c r="M48" s="36"/>
    </row>
    <row r="49" spans="1:13" x14ac:dyDescent="0.25">
      <c r="A49" s="32"/>
      <c r="B49" s="32"/>
      <c r="C49" s="32"/>
      <c r="D49" s="32"/>
      <c r="E49" s="32"/>
      <c r="F49" s="9" t="s">
        <v>17</v>
      </c>
      <c r="G49" s="8"/>
      <c r="H49" s="31"/>
      <c r="I49" s="32"/>
      <c r="J49" s="5"/>
      <c r="K49" s="33"/>
      <c r="L49" s="34"/>
      <c r="M49" s="36"/>
    </row>
    <row r="50" spans="1:13" x14ac:dyDescent="0.25">
      <c r="A50" s="32"/>
      <c r="B50" s="32"/>
      <c r="C50" s="32"/>
      <c r="D50" s="32"/>
      <c r="E50" s="32"/>
      <c r="F50" s="9" t="s">
        <v>18</v>
      </c>
      <c r="G50" s="8">
        <v>2</v>
      </c>
      <c r="H50" s="31"/>
      <c r="I50" s="32"/>
      <c r="J50" s="8">
        <v>70</v>
      </c>
      <c r="K50" s="33"/>
      <c r="L50" s="34"/>
      <c r="M50" s="36"/>
    </row>
    <row r="51" spans="1:13" x14ac:dyDescent="0.25">
      <c r="A51" s="32"/>
      <c r="B51" s="32"/>
      <c r="C51" s="32"/>
      <c r="D51" s="32"/>
      <c r="E51" s="32"/>
      <c r="F51" s="9" t="s">
        <v>19</v>
      </c>
      <c r="G51" s="8">
        <v>1</v>
      </c>
      <c r="H51" s="31"/>
      <c r="I51" s="32"/>
      <c r="J51" s="8">
        <v>70</v>
      </c>
      <c r="K51" s="33"/>
      <c r="L51" s="34"/>
      <c r="M51" s="36"/>
    </row>
    <row r="52" spans="1:13" x14ac:dyDescent="0.25">
      <c r="A52" s="32"/>
      <c r="B52" s="32"/>
      <c r="C52" s="32"/>
      <c r="D52" s="32"/>
      <c r="E52" s="32"/>
      <c r="F52" s="17" t="s">
        <v>21</v>
      </c>
      <c r="G52" s="18">
        <v>10</v>
      </c>
      <c r="H52" s="31"/>
      <c r="I52" s="32"/>
      <c r="J52" s="5">
        <v>55</v>
      </c>
      <c r="K52" s="33"/>
      <c r="L52" s="34"/>
      <c r="M52" s="37"/>
    </row>
    <row r="53" spans="1:13" x14ac:dyDescent="0.25">
      <c r="A53" s="10">
        <v>16</v>
      </c>
      <c r="B53" s="22" t="s">
        <v>21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</row>
    <row r="54" spans="1:13" ht="76.5" customHeight="1" x14ac:dyDescent="0.25">
      <c r="A54" s="25" t="s">
        <v>22</v>
      </c>
      <c r="B54" s="26"/>
      <c r="C54" s="26"/>
      <c r="D54" s="26"/>
      <c r="E54" s="26"/>
      <c r="F54" s="26"/>
      <c r="G54" s="27"/>
      <c r="H54" s="11">
        <f>SUM(H10:H52)</f>
        <v>100</v>
      </c>
      <c r="I54" s="11">
        <f>SUM(I10:I52)</f>
        <v>70</v>
      </c>
      <c r="J54" s="11">
        <f>SUM(J10:J52)</f>
        <v>1800</v>
      </c>
      <c r="K54" s="12">
        <f>SUM(K10:K52)</f>
        <v>6190</v>
      </c>
      <c r="L54" s="13">
        <f>SUM(L10:L52)</f>
        <v>61.900000000000006</v>
      </c>
      <c r="M54" s="21" t="s">
        <v>76</v>
      </c>
    </row>
    <row r="55" spans="1:13" x14ac:dyDescent="0.25">
      <c r="A55" s="28" t="s">
        <v>23</v>
      </c>
      <c r="B55" s="29"/>
      <c r="C55" s="29"/>
      <c r="D55" s="29"/>
      <c r="E55" s="29"/>
      <c r="F55" s="29"/>
      <c r="G55" s="29"/>
      <c r="H55" s="29"/>
      <c r="I55" s="29"/>
      <c r="J55" s="29"/>
      <c r="K55" s="30"/>
      <c r="L55" s="14" t="s">
        <v>33</v>
      </c>
      <c r="M55" s="14" t="s">
        <v>43</v>
      </c>
    </row>
    <row r="57" spans="1:13" x14ac:dyDescent="0.25">
      <c r="J57" t="s">
        <v>25</v>
      </c>
    </row>
    <row r="58" spans="1:13" x14ac:dyDescent="0.25">
      <c r="J58" s="4" t="s">
        <v>26</v>
      </c>
      <c r="K58" s="4" t="s">
        <v>27</v>
      </c>
      <c r="L58" s="4" t="s">
        <v>28</v>
      </c>
    </row>
    <row r="59" spans="1:13" x14ac:dyDescent="0.25">
      <c r="J59" s="16" t="s">
        <v>29</v>
      </c>
      <c r="K59" s="4" t="s">
        <v>30</v>
      </c>
      <c r="L59" s="4">
        <v>4</v>
      </c>
    </row>
    <row r="60" spans="1:13" x14ac:dyDescent="0.25">
      <c r="J60" s="16" t="s">
        <v>31</v>
      </c>
      <c r="K60" s="4" t="s">
        <v>24</v>
      </c>
      <c r="L60" s="4">
        <v>3</v>
      </c>
    </row>
    <row r="61" spans="1:13" x14ac:dyDescent="0.25">
      <c r="J61" s="16" t="s">
        <v>32</v>
      </c>
      <c r="K61" s="4" t="s">
        <v>33</v>
      </c>
      <c r="L61" s="4">
        <v>2</v>
      </c>
    </row>
    <row r="62" spans="1:13" x14ac:dyDescent="0.25">
      <c r="J62" s="16" t="s">
        <v>34</v>
      </c>
      <c r="K62" s="4" t="s">
        <v>35</v>
      </c>
      <c r="L62" s="4">
        <v>1</v>
      </c>
    </row>
    <row r="63" spans="1:13" x14ac:dyDescent="0.25">
      <c r="J63" s="16" t="s">
        <v>36</v>
      </c>
      <c r="K63" s="4" t="s">
        <v>37</v>
      </c>
      <c r="L63" s="4">
        <v>0</v>
      </c>
    </row>
  </sheetData>
  <mergeCells count="81"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B40" zoomScale="90" zoomScaleNormal="90" workbookViewId="0">
      <selection activeCell="M59" sqref="M59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49" customWidth="1"/>
  </cols>
  <sheetData>
    <row r="1" spans="1:15" x14ac:dyDescent="0.25">
      <c r="A1" s="42" t="s">
        <v>46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25">
      <c r="A2" s="42" t="s">
        <v>57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25">
      <c r="A3" s="42" t="s">
        <v>56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45" customHeight="1" x14ac:dyDescent="0.25">
      <c r="A7" s="31" t="s">
        <v>1</v>
      </c>
      <c r="B7" s="31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1"/>
      <c r="H7" s="31" t="s">
        <v>7</v>
      </c>
      <c r="I7" s="31" t="s">
        <v>8</v>
      </c>
      <c r="J7" s="31" t="s">
        <v>9</v>
      </c>
      <c r="K7" s="41" t="s">
        <v>10</v>
      </c>
      <c r="L7" s="41" t="s">
        <v>11</v>
      </c>
      <c r="M7" s="41" t="s">
        <v>49</v>
      </c>
      <c r="N7" s="2"/>
      <c r="O7" s="2"/>
    </row>
    <row r="8" spans="1:15" ht="30" x14ac:dyDescent="0.25">
      <c r="A8" s="31"/>
      <c r="B8" s="31"/>
      <c r="C8" s="31"/>
      <c r="D8" s="31"/>
      <c r="E8" s="31"/>
      <c r="F8" s="3" t="s">
        <v>12</v>
      </c>
      <c r="G8" s="4" t="s">
        <v>13</v>
      </c>
      <c r="H8" s="31"/>
      <c r="I8" s="31"/>
      <c r="J8" s="31"/>
      <c r="K8" s="41"/>
      <c r="L8" s="41"/>
      <c r="M8" s="41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ht="15" customHeight="1" x14ac:dyDescent="0.25">
      <c r="A10" s="38" t="s">
        <v>38</v>
      </c>
      <c r="B10" s="32" t="s">
        <v>41</v>
      </c>
      <c r="C10" s="32">
        <v>1</v>
      </c>
      <c r="D10" s="32">
        <v>1</v>
      </c>
      <c r="E10" s="32" t="s">
        <v>14</v>
      </c>
      <c r="F10" s="3" t="s">
        <v>15</v>
      </c>
      <c r="G10" s="4">
        <v>8</v>
      </c>
      <c r="H10" s="31">
        <f>SUM(G10:G16)</f>
        <v>11</v>
      </c>
      <c r="I10" s="31">
        <f>0.7*H10</f>
        <v>7.6999999999999993</v>
      </c>
      <c r="J10" s="5">
        <v>50</v>
      </c>
      <c r="K10" s="33">
        <f>(J10*G10)+(G15*J15)+(J11*G11)+(J12*G12)+(J13*G13)+(J14*G14)+(J16*G16)</f>
        <v>610</v>
      </c>
      <c r="L10" s="34">
        <f>K10/100</f>
        <v>6.1</v>
      </c>
      <c r="M10" s="35" t="s">
        <v>87</v>
      </c>
    </row>
    <row r="11" spans="1:15" x14ac:dyDescent="0.25">
      <c r="A11" s="32"/>
      <c r="B11" s="32"/>
      <c r="C11" s="32"/>
      <c r="D11" s="32"/>
      <c r="E11" s="32"/>
      <c r="F11" s="9" t="s">
        <v>40</v>
      </c>
      <c r="G11" s="8"/>
      <c r="H11" s="31"/>
      <c r="I11" s="31"/>
      <c r="J11" s="5"/>
      <c r="K11" s="33"/>
      <c r="L11" s="34"/>
      <c r="M11" s="36"/>
    </row>
    <row r="12" spans="1:15" x14ac:dyDescent="0.25">
      <c r="A12" s="32"/>
      <c r="B12" s="32"/>
      <c r="C12" s="32"/>
      <c r="D12" s="32"/>
      <c r="E12" s="32"/>
      <c r="F12" s="9" t="s">
        <v>16</v>
      </c>
      <c r="G12" s="8"/>
      <c r="H12" s="31"/>
      <c r="I12" s="31"/>
      <c r="J12" s="5"/>
      <c r="K12" s="33"/>
      <c r="L12" s="34"/>
      <c r="M12" s="36"/>
    </row>
    <row r="13" spans="1:15" x14ac:dyDescent="0.25">
      <c r="A13" s="32"/>
      <c r="B13" s="32"/>
      <c r="C13" s="32"/>
      <c r="D13" s="32"/>
      <c r="E13" s="32"/>
      <c r="F13" s="9" t="s">
        <v>17</v>
      </c>
      <c r="G13" s="8"/>
      <c r="H13" s="31"/>
      <c r="I13" s="31"/>
      <c r="J13" s="5"/>
      <c r="K13" s="33"/>
      <c r="L13" s="34"/>
      <c r="M13" s="36"/>
    </row>
    <row r="14" spans="1:15" x14ac:dyDescent="0.25">
      <c r="A14" s="32"/>
      <c r="B14" s="32"/>
      <c r="C14" s="32"/>
      <c r="D14" s="32"/>
      <c r="E14" s="32"/>
      <c r="F14" s="9" t="s">
        <v>18</v>
      </c>
      <c r="G14" s="8">
        <v>2</v>
      </c>
      <c r="H14" s="31"/>
      <c r="I14" s="31"/>
      <c r="J14" s="5">
        <v>70</v>
      </c>
      <c r="K14" s="33"/>
      <c r="L14" s="34"/>
      <c r="M14" s="36"/>
    </row>
    <row r="15" spans="1:15" x14ac:dyDescent="0.25">
      <c r="A15" s="32"/>
      <c r="B15" s="32"/>
      <c r="C15" s="32"/>
      <c r="D15" s="32"/>
      <c r="E15" s="32"/>
      <c r="F15" s="9" t="s">
        <v>19</v>
      </c>
      <c r="G15" s="8">
        <v>1</v>
      </c>
      <c r="H15" s="31"/>
      <c r="I15" s="31"/>
      <c r="J15" s="5">
        <v>70</v>
      </c>
      <c r="K15" s="33"/>
      <c r="L15" s="34"/>
      <c r="M15" s="36"/>
    </row>
    <row r="16" spans="1:15" x14ac:dyDescent="0.25">
      <c r="A16" s="32"/>
      <c r="B16" s="32"/>
      <c r="C16" s="32"/>
      <c r="D16" s="32"/>
      <c r="E16" s="32"/>
      <c r="F16" s="17" t="s">
        <v>21</v>
      </c>
      <c r="G16" s="18"/>
      <c r="H16" s="31"/>
      <c r="I16" s="31"/>
      <c r="J16" s="5"/>
      <c r="K16" s="33"/>
      <c r="L16" s="34"/>
      <c r="M16" s="37"/>
    </row>
    <row r="17" spans="1:13" ht="14.45" customHeight="1" x14ac:dyDescent="0.25">
      <c r="A17" s="38" t="s">
        <v>39</v>
      </c>
      <c r="B17" s="32" t="s">
        <v>41</v>
      </c>
      <c r="C17" s="32">
        <v>2</v>
      </c>
      <c r="D17" s="32">
        <v>2</v>
      </c>
      <c r="E17" s="32" t="s">
        <v>14</v>
      </c>
      <c r="F17" s="3" t="s">
        <v>15</v>
      </c>
      <c r="G17" s="4">
        <v>8</v>
      </c>
      <c r="H17" s="31">
        <f>SUM(G17:G23)</f>
        <v>13</v>
      </c>
      <c r="I17" s="31">
        <f>0.7*H17</f>
        <v>9.1</v>
      </c>
      <c r="J17" s="5">
        <v>50</v>
      </c>
      <c r="K17" s="33">
        <f>(J17*G17)+(G22*J22)+(J18*G18)+(J19*G19)+(J20*G20)+(J21*G21)+(J23*G23)</f>
        <v>750</v>
      </c>
      <c r="L17" s="40">
        <f>K17/100</f>
        <v>7.5</v>
      </c>
      <c r="M17" s="35" t="s">
        <v>88</v>
      </c>
    </row>
    <row r="18" spans="1:13" x14ac:dyDescent="0.25">
      <c r="A18" s="32"/>
      <c r="B18" s="32"/>
      <c r="C18" s="32"/>
      <c r="D18" s="32"/>
      <c r="E18" s="32"/>
      <c r="F18" s="9" t="s">
        <v>40</v>
      </c>
      <c r="G18" s="8">
        <v>2</v>
      </c>
      <c r="H18" s="31"/>
      <c r="I18" s="31"/>
      <c r="J18" s="5">
        <v>70</v>
      </c>
      <c r="K18" s="33"/>
      <c r="L18" s="40"/>
      <c r="M18" s="36"/>
    </row>
    <row r="19" spans="1:13" x14ac:dyDescent="0.25">
      <c r="A19" s="32"/>
      <c r="B19" s="32"/>
      <c r="C19" s="32"/>
      <c r="D19" s="32"/>
      <c r="E19" s="32"/>
      <c r="F19" s="9" t="s">
        <v>16</v>
      </c>
      <c r="G19" s="8"/>
      <c r="H19" s="31"/>
      <c r="I19" s="31"/>
      <c r="J19" s="5"/>
      <c r="K19" s="33"/>
      <c r="L19" s="40"/>
      <c r="M19" s="36"/>
    </row>
    <row r="20" spans="1:13" x14ac:dyDescent="0.25">
      <c r="A20" s="32"/>
      <c r="B20" s="32"/>
      <c r="C20" s="32"/>
      <c r="D20" s="32"/>
      <c r="E20" s="32"/>
      <c r="F20" s="9" t="s">
        <v>17</v>
      </c>
      <c r="G20" s="8"/>
      <c r="H20" s="31"/>
      <c r="I20" s="31"/>
      <c r="J20" s="5"/>
      <c r="K20" s="33"/>
      <c r="L20" s="40"/>
      <c r="M20" s="36"/>
    </row>
    <row r="21" spans="1:13" x14ac:dyDescent="0.25">
      <c r="A21" s="32"/>
      <c r="B21" s="32"/>
      <c r="C21" s="32"/>
      <c r="D21" s="32"/>
      <c r="E21" s="32"/>
      <c r="F21" s="9" t="s">
        <v>18</v>
      </c>
      <c r="G21" s="8">
        <v>2</v>
      </c>
      <c r="H21" s="31"/>
      <c r="I21" s="31"/>
      <c r="J21" s="5">
        <v>70</v>
      </c>
      <c r="K21" s="33"/>
      <c r="L21" s="40"/>
      <c r="M21" s="36"/>
    </row>
    <row r="22" spans="1:13" x14ac:dyDescent="0.25">
      <c r="A22" s="32"/>
      <c r="B22" s="32"/>
      <c r="C22" s="32"/>
      <c r="D22" s="32"/>
      <c r="E22" s="32"/>
      <c r="F22" s="9" t="s">
        <v>19</v>
      </c>
      <c r="G22" s="8">
        <v>1</v>
      </c>
      <c r="H22" s="31"/>
      <c r="I22" s="31"/>
      <c r="J22" s="5">
        <v>70</v>
      </c>
      <c r="K22" s="33"/>
      <c r="L22" s="40"/>
      <c r="M22" s="36"/>
    </row>
    <row r="23" spans="1:13" x14ac:dyDescent="0.25">
      <c r="A23" s="32"/>
      <c r="B23" s="32"/>
      <c r="C23" s="32"/>
      <c r="D23" s="32"/>
      <c r="E23" s="32"/>
      <c r="F23" s="17" t="s">
        <v>21</v>
      </c>
      <c r="G23" s="18"/>
      <c r="H23" s="31"/>
      <c r="I23" s="31"/>
      <c r="J23" s="5"/>
      <c r="K23" s="33"/>
      <c r="L23" s="40"/>
      <c r="M23" s="37"/>
    </row>
    <row r="24" spans="1:13" ht="14.45" customHeight="1" x14ac:dyDescent="0.25">
      <c r="A24" s="32">
        <v>7</v>
      </c>
      <c r="B24" s="32" t="s">
        <v>41</v>
      </c>
      <c r="C24" s="32">
        <v>3</v>
      </c>
      <c r="D24" s="32">
        <v>3</v>
      </c>
      <c r="E24" s="32" t="s">
        <v>20</v>
      </c>
      <c r="F24" s="3" t="s">
        <v>15</v>
      </c>
      <c r="G24" s="4">
        <v>8</v>
      </c>
      <c r="H24" s="32">
        <f>SUM(G24:G30)</f>
        <v>17</v>
      </c>
      <c r="I24" s="31">
        <f>0.7*H24</f>
        <v>11.899999999999999</v>
      </c>
      <c r="J24" s="5">
        <v>50</v>
      </c>
      <c r="K24" s="33">
        <f>(J24*G24)+(G29*J29)+(J25*G25)+(J26*G26)+(J27*G27)+(J28*G28)+(J30*G30)</f>
        <v>1030</v>
      </c>
      <c r="L24" s="39">
        <f>K24/100</f>
        <v>10.3</v>
      </c>
      <c r="M24" s="35" t="s">
        <v>89</v>
      </c>
    </row>
    <row r="25" spans="1:13" x14ac:dyDescent="0.25">
      <c r="A25" s="32"/>
      <c r="B25" s="32"/>
      <c r="C25" s="32"/>
      <c r="D25" s="32"/>
      <c r="E25" s="32"/>
      <c r="F25" s="9" t="s">
        <v>40</v>
      </c>
      <c r="G25" s="8">
        <v>3</v>
      </c>
      <c r="H25" s="32"/>
      <c r="I25" s="31"/>
      <c r="J25" s="8">
        <v>70</v>
      </c>
      <c r="K25" s="33"/>
      <c r="L25" s="39"/>
      <c r="M25" s="36"/>
    </row>
    <row r="26" spans="1:13" x14ac:dyDescent="0.25">
      <c r="A26" s="32"/>
      <c r="B26" s="32"/>
      <c r="C26" s="32"/>
      <c r="D26" s="32"/>
      <c r="E26" s="32"/>
      <c r="F26" s="9" t="s">
        <v>16</v>
      </c>
      <c r="G26" s="8">
        <v>3</v>
      </c>
      <c r="H26" s="32"/>
      <c r="I26" s="31"/>
      <c r="J26" s="5">
        <v>70</v>
      </c>
      <c r="K26" s="33"/>
      <c r="L26" s="39"/>
      <c r="M26" s="36"/>
    </row>
    <row r="27" spans="1:13" x14ac:dyDescent="0.25">
      <c r="A27" s="32"/>
      <c r="B27" s="32"/>
      <c r="C27" s="32"/>
      <c r="D27" s="32"/>
      <c r="E27" s="32"/>
      <c r="F27" s="9" t="s">
        <v>17</v>
      </c>
      <c r="G27" s="8"/>
      <c r="H27" s="32"/>
      <c r="I27" s="31"/>
      <c r="J27" s="8"/>
      <c r="K27" s="33"/>
      <c r="L27" s="39"/>
      <c r="M27" s="36"/>
    </row>
    <row r="28" spans="1:13" x14ac:dyDescent="0.25">
      <c r="A28" s="32"/>
      <c r="B28" s="32"/>
      <c r="C28" s="32"/>
      <c r="D28" s="32"/>
      <c r="E28" s="32"/>
      <c r="F28" s="9" t="s">
        <v>18</v>
      </c>
      <c r="G28" s="8">
        <v>2</v>
      </c>
      <c r="H28" s="32"/>
      <c r="I28" s="31"/>
      <c r="J28" s="5">
        <v>70</v>
      </c>
      <c r="K28" s="33"/>
      <c r="L28" s="39"/>
      <c r="M28" s="36"/>
    </row>
    <row r="29" spans="1:13" x14ac:dyDescent="0.25">
      <c r="A29" s="32"/>
      <c r="B29" s="32"/>
      <c r="C29" s="32"/>
      <c r="D29" s="32"/>
      <c r="E29" s="32"/>
      <c r="F29" s="9" t="s">
        <v>19</v>
      </c>
      <c r="G29" s="8">
        <v>1</v>
      </c>
      <c r="H29" s="32"/>
      <c r="I29" s="31"/>
      <c r="J29" s="8">
        <v>70</v>
      </c>
      <c r="K29" s="33"/>
      <c r="L29" s="39"/>
      <c r="M29" s="36"/>
    </row>
    <row r="30" spans="1:13" x14ac:dyDescent="0.25">
      <c r="A30" s="32"/>
      <c r="B30" s="32"/>
      <c r="C30" s="32"/>
      <c r="D30" s="32"/>
      <c r="E30" s="32"/>
      <c r="F30" s="17" t="s">
        <v>21</v>
      </c>
      <c r="G30" s="18"/>
      <c r="H30" s="32"/>
      <c r="I30" s="31"/>
      <c r="J30" s="5"/>
      <c r="K30" s="33"/>
      <c r="L30" s="39"/>
      <c r="M30" s="37"/>
    </row>
    <row r="31" spans="1:13" x14ac:dyDescent="0.25">
      <c r="A31" s="10">
        <v>8</v>
      </c>
      <c r="B31" s="22" t="s">
        <v>15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</row>
    <row r="32" spans="1:13" ht="15" customHeight="1" x14ac:dyDescent="0.25">
      <c r="A32" s="38" t="s">
        <v>44</v>
      </c>
      <c r="B32" s="32" t="s">
        <v>41</v>
      </c>
      <c r="C32" s="32">
        <v>4</v>
      </c>
      <c r="D32" s="32">
        <v>4</v>
      </c>
      <c r="E32" s="32" t="s">
        <v>20</v>
      </c>
      <c r="F32" s="3" t="s">
        <v>15</v>
      </c>
      <c r="G32" s="4"/>
      <c r="H32" s="31">
        <f>SUM(G32:G38)</f>
        <v>19</v>
      </c>
      <c r="I32" s="31">
        <f>0.7*H32</f>
        <v>13.299999999999999</v>
      </c>
      <c r="J32" s="5"/>
      <c r="K32" s="33">
        <f>(J32*G32)+(G37*J37)+(J33*G33)+(J34*G34)+(J35*G35)+(J36*G36)+(J38*G38)</f>
        <v>1180</v>
      </c>
      <c r="L32" s="34">
        <f>K32/100</f>
        <v>11.8</v>
      </c>
      <c r="M32" s="35" t="s">
        <v>73</v>
      </c>
    </row>
    <row r="33" spans="1:13" x14ac:dyDescent="0.25">
      <c r="A33" s="32"/>
      <c r="B33" s="32"/>
      <c r="C33" s="32"/>
      <c r="D33" s="32"/>
      <c r="E33" s="32"/>
      <c r="F33" s="9" t="s">
        <v>40</v>
      </c>
      <c r="G33" s="8">
        <v>3</v>
      </c>
      <c r="H33" s="31"/>
      <c r="I33" s="31"/>
      <c r="J33" s="8">
        <v>70</v>
      </c>
      <c r="K33" s="33"/>
      <c r="L33" s="34"/>
      <c r="M33" s="36"/>
    </row>
    <row r="34" spans="1:13" x14ac:dyDescent="0.25">
      <c r="A34" s="32"/>
      <c r="B34" s="32"/>
      <c r="C34" s="32"/>
      <c r="D34" s="32"/>
      <c r="E34" s="32"/>
      <c r="F34" s="9" t="s">
        <v>16</v>
      </c>
      <c r="G34" s="8">
        <v>3</v>
      </c>
      <c r="H34" s="31"/>
      <c r="I34" s="31"/>
      <c r="J34" s="8">
        <v>70</v>
      </c>
      <c r="K34" s="33"/>
      <c r="L34" s="34"/>
      <c r="M34" s="36"/>
    </row>
    <row r="35" spans="1:13" x14ac:dyDescent="0.25">
      <c r="A35" s="32"/>
      <c r="B35" s="32"/>
      <c r="C35" s="32"/>
      <c r="D35" s="32"/>
      <c r="E35" s="32"/>
      <c r="F35" s="9" t="s">
        <v>17</v>
      </c>
      <c r="G35" s="8"/>
      <c r="H35" s="31"/>
      <c r="I35" s="31"/>
      <c r="J35" s="5"/>
      <c r="K35" s="33"/>
      <c r="L35" s="34"/>
      <c r="M35" s="36"/>
    </row>
    <row r="36" spans="1:13" x14ac:dyDescent="0.25">
      <c r="A36" s="32"/>
      <c r="B36" s="32"/>
      <c r="C36" s="32"/>
      <c r="D36" s="32"/>
      <c r="E36" s="32"/>
      <c r="F36" s="9" t="s">
        <v>18</v>
      </c>
      <c r="G36" s="8">
        <v>2</v>
      </c>
      <c r="H36" s="31"/>
      <c r="I36" s="31"/>
      <c r="J36" s="8">
        <v>70</v>
      </c>
      <c r="K36" s="33"/>
      <c r="L36" s="34"/>
      <c r="M36" s="36"/>
    </row>
    <row r="37" spans="1:13" x14ac:dyDescent="0.25">
      <c r="A37" s="32"/>
      <c r="B37" s="32"/>
      <c r="C37" s="32"/>
      <c r="D37" s="32"/>
      <c r="E37" s="32"/>
      <c r="F37" s="9" t="s">
        <v>19</v>
      </c>
      <c r="G37" s="8">
        <v>1</v>
      </c>
      <c r="H37" s="31"/>
      <c r="I37" s="31"/>
      <c r="J37" s="8">
        <v>70</v>
      </c>
      <c r="K37" s="33"/>
      <c r="L37" s="34"/>
      <c r="M37" s="36"/>
    </row>
    <row r="38" spans="1:13" x14ac:dyDescent="0.25">
      <c r="A38" s="32"/>
      <c r="B38" s="32"/>
      <c r="C38" s="32"/>
      <c r="D38" s="32"/>
      <c r="E38" s="32"/>
      <c r="F38" s="17" t="s">
        <v>21</v>
      </c>
      <c r="G38" s="18">
        <v>10</v>
      </c>
      <c r="H38" s="31"/>
      <c r="I38" s="31"/>
      <c r="J38" s="5">
        <v>55</v>
      </c>
      <c r="K38" s="33"/>
      <c r="L38" s="34"/>
      <c r="M38" s="37"/>
    </row>
    <row r="39" spans="1:13" ht="15" customHeight="1" x14ac:dyDescent="0.25">
      <c r="A39" s="38" t="s">
        <v>45</v>
      </c>
      <c r="B39" s="32" t="s">
        <v>41</v>
      </c>
      <c r="C39" s="32">
        <v>5</v>
      </c>
      <c r="D39" s="32">
        <v>5</v>
      </c>
      <c r="E39" s="32" t="s">
        <v>20</v>
      </c>
      <c r="F39" s="3" t="s">
        <v>15</v>
      </c>
      <c r="G39" s="4"/>
      <c r="H39" s="31">
        <f>SUM(G39:G45)</f>
        <v>20</v>
      </c>
      <c r="I39" s="32">
        <f>0.7*H39</f>
        <v>14</v>
      </c>
      <c r="J39" s="5"/>
      <c r="K39" s="33">
        <f>(J39*G39)+(G44*J44)+(J40*G40)+(J41*G41)+(J42*G42)+(J43*G43)+(J45*G45)</f>
        <v>1250</v>
      </c>
      <c r="L39" s="34">
        <f>K39/100</f>
        <v>12.5</v>
      </c>
      <c r="M39" s="35" t="s">
        <v>74</v>
      </c>
    </row>
    <row r="40" spans="1:13" x14ac:dyDescent="0.25">
      <c r="A40" s="32"/>
      <c r="B40" s="32"/>
      <c r="C40" s="32"/>
      <c r="D40" s="32"/>
      <c r="E40" s="32"/>
      <c r="F40" s="9" t="s">
        <v>40</v>
      </c>
      <c r="G40" s="8">
        <v>3</v>
      </c>
      <c r="H40" s="31"/>
      <c r="I40" s="32"/>
      <c r="J40" s="8">
        <v>70</v>
      </c>
      <c r="K40" s="33"/>
      <c r="L40" s="34"/>
      <c r="M40" s="36"/>
    </row>
    <row r="41" spans="1:13" x14ac:dyDescent="0.25">
      <c r="A41" s="32"/>
      <c r="B41" s="32"/>
      <c r="C41" s="32"/>
      <c r="D41" s="32"/>
      <c r="E41" s="32"/>
      <c r="F41" s="9" t="s">
        <v>16</v>
      </c>
      <c r="G41" s="8">
        <v>4</v>
      </c>
      <c r="H41" s="31"/>
      <c r="I41" s="32"/>
      <c r="J41" s="8">
        <v>70</v>
      </c>
      <c r="K41" s="33"/>
      <c r="L41" s="34"/>
      <c r="M41" s="36"/>
    </row>
    <row r="42" spans="1:13" x14ac:dyDescent="0.25">
      <c r="A42" s="32"/>
      <c r="B42" s="32"/>
      <c r="C42" s="32"/>
      <c r="D42" s="32"/>
      <c r="E42" s="32"/>
      <c r="F42" s="9" t="s">
        <v>17</v>
      </c>
      <c r="G42" s="8"/>
      <c r="H42" s="31"/>
      <c r="I42" s="32"/>
      <c r="J42" s="5"/>
      <c r="K42" s="33"/>
      <c r="L42" s="34"/>
      <c r="M42" s="36"/>
    </row>
    <row r="43" spans="1:13" x14ac:dyDescent="0.25">
      <c r="A43" s="32"/>
      <c r="B43" s="32"/>
      <c r="C43" s="32"/>
      <c r="D43" s="32"/>
      <c r="E43" s="32"/>
      <c r="F43" s="9" t="s">
        <v>18</v>
      </c>
      <c r="G43" s="8">
        <v>2</v>
      </c>
      <c r="H43" s="31"/>
      <c r="I43" s="32"/>
      <c r="J43" s="8">
        <v>70</v>
      </c>
      <c r="K43" s="33"/>
      <c r="L43" s="34"/>
      <c r="M43" s="36"/>
    </row>
    <row r="44" spans="1:13" x14ac:dyDescent="0.25">
      <c r="A44" s="32"/>
      <c r="B44" s="32"/>
      <c r="C44" s="32"/>
      <c r="D44" s="32"/>
      <c r="E44" s="32"/>
      <c r="F44" s="9" t="s">
        <v>19</v>
      </c>
      <c r="G44" s="8">
        <v>1</v>
      </c>
      <c r="H44" s="31"/>
      <c r="I44" s="32"/>
      <c r="J44" s="8">
        <v>70</v>
      </c>
      <c r="K44" s="33"/>
      <c r="L44" s="34"/>
      <c r="M44" s="36"/>
    </row>
    <row r="45" spans="1:13" x14ac:dyDescent="0.25">
      <c r="A45" s="32"/>
      <c r="B45" s="32"/>
      <c r="C45" s="32"/>
      <c r="D45" s="32"/>
      <c r="E45" s="32"/>
      <c r="F45" s="17" t="s">
        <v>21</v>
      </c>
      <c r="G45" s="18">
        <v>10</v>
      </c>
      <c r="H45" s="31"/>
      <c r="I45" s="32"/>
      <c r="J45" s="5">
        <v>55</v>
      </c>
      <c r="K45" s="33"/>
      <c r="L45" s="34"/>
      <c r="M45" s="37"/>
    </row>
    <row r="46" spans="1:13" ht="14.45" customHeight="1" x14ac:dyDescent="0.25">
      <c r="A46" s="38" t="s">
        <v>45</v>
      </c>
      <c r="B46" s="32" t="s">
        <v>41</v>
      </c>
      <c r="C46" s="32">
        <v>5</v>
      </c>
      <c r="D46" s="32">
        <v>5</v>
      </c>
      <c r="E46" s="32" t="s">
        <v>20</v>
      </c>
      <c r="F46" s="3" t="s">
        <v>15</v>
      </c>
      <c r="G46" s="4"/>
      <c r="H46" s="31">
        <f>SUM(G46:G52)</f>
        <v>20</v>
      </c>
      <c r="I46" s="32">
        <f>0.7*H46</f>
        <v>14</v>
      </c>
      <c r="J46" s="5"/>
      <c r="K46" s="33">
        <f>(J46*G46)+(G51*J51)+(J47*G47)+(J48*G48)+(J49*G49)+(J50*G50)+(J52*G52)</f>
        <v>1250</v>
      </c>
      <c r="L46" s="34">
        <f>K46/100</f>
        <v>12.5</v>
      </c>
      <c r="M46" s="35" t="s">
        <v>75</v>
      </c>
    </row>
    <row r="47" spans="1:13" x14ac:dyDescent="0.25">
      <c r="A47" s="32"/>
      <c r="B47" s="32"/>
      <c r="C47" s="32"/>
      <c r="D47" s="32"/>
      <c r="E47" s="32"/>
      <c r="F47" s="9" t="s">
        <v>40</v>
      </c>
      <c r="G47" s="8">
        <v>3</v>
      </c>
      <c r="H47" s="31"/>
      <c r="I47" s="32"/>
      <c r="J47" s="8">
        <v>70</v>
      </c>
      <c r="K47" s="33"/>
      <c r="L47" s="34"/>
      <c r="M47" s="36"/>
    </row>
    <row r="48" spans="1:13" x14ac:dyDescent="0.25">
      <c r="A48" s="32"/>
      <c r="B48" s="32"/>
      <c r="C48" s="32"/>
      <c r="D48" s="32"/>
      <c r="E48" s="32"/>
      <c r="F48" s="9" t="s">
        <v>16</v>
      </c>
      <c r="G48" s="8">
        <v>4</v>
      </c>
      <c r="H48" s="31"/>
      <c r="I48" s="32"/>
      <c r="J48" s="8">
        <v>70</v>
      </c>
      <c r="K48" s="33"/>
      <c r="L48" s="34"/>
      <c r="M48" s="36"/>
    </row>
    <row r="49" spans="1:13" x14ac:dyDescent="0.25">
      <c r="A49" s="32"/>
      <c r="B49" s="32"/>
      <c r="C49" s="32"/>
      <c r="D49" s="32"/>
      <c r="E49" s="32"/>
      <c r="F49" s="9" t="s">
        <v>17</v>
      </c>
      <c r="G49" s="8"/>
      <c r="H49" s="31"/>
      <c r="I49" s="32"/>
      <c r="J49" s="5"/>
      <c r="K49" s="33"/>
      <c r="L49" s="34"/>
      <c r="M49" s="36"/>
    </row>
    <row r="50" spans="1:13" x14ac:dyDescent="0.25">
      <c r="A50" s="32"/>
      <c r="B50" s="32"/>
      <c r="C50" s="32"/>
      <c r="D50" s="32"/>
      <c r="E50" s="32"/>
      <c r="F50" s="9" t="s">
        <v>18</v>
      </c>
      <c r="G50" s="8">
        <v>2</v>
      </c>
      <c r="H50" s="31"/>
      <c r="I50" s="32"/>
      <c r="J50" s="8">
        <v>70</v>
      </c>
      <c r="K50" s="33"/>
      <c r="L50" s="34"/>
      <c r="M50" s="36"/>
    </row>
    <row r="51" spans="1:13" x14ac:dyDescent="0.25">
      <c r="A51" s="32"/>
      <c r="B51" s="32"/>
      <c r="C51" s="32"/>
      <c r="D51" s="32"/>
      <c r="E51" s="32"/>
      <c r="F51" s="9" t="s">
        <v>19</v>
      </c>
      <c r="G51" s="8">
        <v>1</v>
      </c>
      <c r="H51" s="31"/>
      <c r="I51" s="32"/>
      <c r="J51" s="8">
        <v>70</v>
      </c>
      <c r="K51" s="33"/>
      <c r="L51" s="34"/>
      <c r="M51" s="36"/>
    </row>
    <row r="52" spans="1:13" x14ac:dyDescent="0.25">
      <c r="A52" s="32"/>
      <c r="B52" s="32"/>
      <c r="C52" s="32"/>
      <c r="D52" s="32"/>
      <c r="E52" s="32"/>
      <c r="F52" s="17" t="s">
        <v>21</v>
      </c>
      <c r="G52" s="18">
        <v>10</v>
      </c>
      <c r="H52" s="31"/>
      <c r="I52" s="32"/>
      <c r="J52" s="5">
        <v>55</v>
      </c>
      <c r="K52" s="33"/>
      <c r="L52" s="34"/>
      <c r="M52" s="37"/>
    </row>
    <row r="53" spans="1:13" x14ac:dyDescent="0.25">
      <c r="A53" s="10">
        <v>16</v>
      </c>
      <c r="B53" s="22" t="s">
        <v>21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</row>
    <row r="54" spans="1:13" ht="76.5" customHeight="1" x14ac:dyDescent="0.25">
      <c r="A54" s="25" t="s">
        <v>22</v>
      </c>
      <c r="B54" s="26"/>
      <c r="C54" s="26"/>
      <c r="D54" s="26"/>
      <c r="E54" s="26"/>
      <c r="F54" s="26"/>
      <c r="G54" s="27"/>
      <c r="H54" s="11">
        <f>SUM(H10:H52)</f>
        <v>100</v>
      </c>
      <c r="I54" s="11">
        <f>SUM(I10:I52)</f>
        <v>70</v>
      </c>
      <c r="J54" s="11">
        <f>SUM(J10:J52)</f>
        <v>1785</v>
      </c>
      <c r="K54" s="12">
        <f>SUM(K10:K52)</f>
        <v>6070</v>
      </c>
      <c r="L54" s="13">
        <f>SUM(L10:L52)</f>
        <v>60.7</v>
      </c>
      <c r="M54" s="21" t="s">
        <v>90</v>
      </c>
    </row>
    <row r="55" spans="1:13" x14ac:dyDescent="0.25">
      <c r="A55" s="28" t="s">
        <v>23</v>
      </c>
      <c r="B55" s="29"/>
      <c r="C55" s="29"/>
      <c r="D55" s="29"/>
      <c r="E55" s="29"/>
      <c r="F55" s="29"/>
      <c r="G55" s="29"/>
      <c r="H55" s="29"/>
      <c r="I55" s="29"/>
      <c r="J55" s="29"/>
      <c r="K55" s="30"/>
      <c r="L55" s="14" t="s">
        <v>33</v>
      </c>
      <c r="M55" s="14" t="s">
        <v>43</v>
      </c>
    </row>
    <row r="57" spans="1:13" x14ac:dyDescent="0.25">
      <c r="J57" t="s">
        <v>25</v>
      </c>
    </row>
    <row r="58" spans="1:13" x14ac:dyDescent="0.25">
      <c r="J58" s="4" t="s">
        <v>26</v>
      </c>
      <c r="K58" s="4" t="s">
        <v>27</v>
      </c>
      <c r="L58" s="4" t="s">
        <v>28</v>
      </c>
    </row>
    <row r="59" spans="1:13" x14ac:dyDescent="0.25">
      <c r="J59" s="16" t="s">
        <v>29</v>
      </c>
      <c r="K59" s="4" t="s">
        <v>30</v>
      </c>
      <c r="L59" s="4">
        <v>4</v>
      </c>
    </row>
    <row r="60" spans="1:13" x14ac:dyDescent="0.25">
      <c r="J60" s="16" t="s">
        <v>31</v>
      </c>
      <c r="K60" s="4" t="s">
        <v>24</v>
      </c>
      <c r="L60" s="4">
        <v>3</v>
      </c>
    </row>
    <row r="61" spans="1:13" x14ac:dyDescent="0.25">
      <c r="J61" s="16" t="s">
        <v>32</v>
      </c>
      <c r="K61" s="4" t="s">
        <v>33</v>
      </c>
      <c r="L61" s="4">
        <v>2</v>
      </c>
    </row>
    <row r="62" spans="1:13" x14ac:dyDescent="0.25">
      <c r="J62" s="16" t="s">
        <v>34</v>
      </c>
      <c r="K62" s="4" t="s">
        <v>35</v>
      </c>
      <c r="L62" s="4">
        <v>1</v>
      </c>
    </row>
    <row r="63" spans="1:13" x14ac:dyDescent="0.25">
      <c r="J63" s="16" t="s">
        <v>36</v>
      </c>
      <c r="K63" s="4" t="s">
        <v>37</v>
      </c>
      <c r="L63" s="4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3" zoomScale="80" zoomScaleNormal="80" workbookViewId="0">
      <selection activeCell="M54" sqref="M54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49" customWidth="1"/>
  </cols>
  <sheetData>
    <row r="1" spans="1:15" x14ac:dyDescent="0.25">
      <c r="A1" s="42" t="s">
        <v>46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25">
      <c r="A2" s="42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25">
      <c r="A3" s="42" t="s">
        <v>59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45" customHeight="1" x14ac:dyDescent="0.25">
      <c r="A7" s="31" t="s">
        <v>1</v>
      </c>
      <c r="B7" s="31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1"/>
      <c r="H7" s="31" t="s">
        <v>7</v>
      </c>
      <c r="I7" s="31" t="s">
        <v>8</v>
      </c>
      <c r="J7" s="31" t="s">
        <v>9</v>
      </c>
      <c r="K7" s="41" t="s">
        <v>10</v>
      </c>
      <c r="L7" s="41" t="s">
        <v>11</v>
      </c>
      <c r="M7" s="41" t="s">
        <v>49</v>
      </c>
      <c r="N7" s="2"/>
      <c r="O7" s="2"/>
    </row>
    <row r="8" spans="1:15" ht="30" x14ac:dyDescent="0.25">
      <c r="A8" s="31"/>
      <c r="B8" s="31"/>
      <c r="C8" s="31"/>
      <c r="D8" s="31"/>
      <c r="E8" s="31"/>
      <c r="F8" s="3" t="s">
        <v>12</v>
      </c>
      <c r="G8" s="4" t="s">
        <v>13</v>
      </c>
      <c r="H8" s="31"/>
      <c r="I8" s="31"/>
      <c r="J8" s="31"/>
      <c r="K8" s="41"/>
      <c r="L8" s="41"/>
      <c r="M8" s="41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ht="15" customHeight="1" x14ac:dyDescent="0.25">
      <c r="A10" s="38" t="s">
        <v>38</v>
      </c>
      <c r="B10" s="32" t="s">
        <v>41</v>
      </c>
      <c r="C10" s="32">
        <v>1</v>
      </c>
      <c r="D10" s="32">
        <v>1</v>
      </c>
      <c r="E10" s="32" t="s">
        <v>14</v>
      </c>
      <c r="F10" s="3" t="s">
        <v>15</v>
      </c>
      <c r="G10" s="4">
        <v>8</v>
      </c>
      <c r="H10" s="31">
        <f>SUM(G10:G16)</f>
        <v>11</v>
      </c>
      <c r="I10" s="31">
        <f>0.7*H10</f>
        <v>7.6999999999999993</v>
      </c>
      <c r="J10" s="5">
        <v>55</v>
      </c>
      <c r="K10" s="33">
        <f>(J10*G10)+(G15*J15)+(J11*G11)+(J12*G12)+(J13*G13)+(J14*G14)+(J16*G16)</f>
        <v>740</v>
      </c>
      <c r="L10" s="34">
        <f>K10/100</f>
        <v>7.4</v>
      </c>
      <c r="M10" s="35" t="s">
        <v>80</v>
      </c>
    </row>
    <row r="11" spans="1:15" x14ac:dyDescent="0.25">
      <c r="A11" s="32"/>
      <c r="B11" s="32"/>
      <c r="C11" s="32"/>
      <c r="D11" s="32"/>
      <c r="E11" s="32"/>
      <c r="F11" s="9" t="s">
        <v>40</v>
      </c>
      <c r="G11" s="8"/>
      <c r="H11" s="31"/>
      <c r="I11" s="31"/>
      <c r="J11" s="5"/>
      <c r="K11" s="33"/>
      <c r="L11" s="34"/>
      <c r="M11" s="36"/>
    </row>
    <row r="12" spans="1:15" x14ac:dyDescent="0.25">
      <c r="A12" s="32"/>
      <c r="B12" s="32"/>
      <c r="C12" s="32"/>
      <c r="D12" s="32"/>
      <c r="E12" s="32"/>
      <c r="F12" s="9" t="s">
        <v>16</v>
      </c>
      <c r="G12" s="8"/>
      <c r="H12" s="31"/>
      <c r="I12" s="31"/>
      <c r="J12" s="5"/>
      <c r="K12" s="33"/>
      <c r="L12" s="34"/>
      <c r="M12" s="36"/>
    </row>
    <row r="13" spans="1:15" x14ac:dyDescent="0.25">
      <c r="A13" s="32"/>
      <c r="B13" s="32"/>
      <c r="C13" s="32"/>
      <c r="D13" s="32"/>
      <c r="E13" s="32"/>
      <c r="F13" s="9" t="s">
        <v>17</v>
      </c>
      <c r="G13" s="8"/>
      <c r="H13" s="31"/>
      <c r="I13" s="31"/>
      <c r="J13" s="5"/>
      <c r="K13" s="33"/>
      <c r="L13" s="34"/>
      <c r="M13" s="36"/>
    </row>
    <row r="14" spans="1:15" x14ac:dyDescent="0.25">
      <c r="A14" s="32"/>
      <c r="B14" s="32"/>
      <c r="C14" s="32"/>
      <c r="D14" s="32"/>
      <c r="E14" s="32"/>
      <c r="F14" s="9" t="s">
        <v>18</v>
      </c>
      <c r="G14" s="8">
        <v>2</v>
      </c>
      <c r="H14" s="31"/>
      <c r="I14" s="31"/>
      <c r="J14" s="5">
        <v>100</v>
      </c>
      <c r="K14" s="33"/>
      <c r="L14" s="34"/>
      <c r="M14" s="36"/>
    </row>
    <row r="15" spans="1:15" x14ac:dyDescent="0.25">
      <c r="A15" s="32"/>
      <c r="B15" s="32"/>
      <c r="C15" s="32"/>
      <c r="D15" s="32"/>
      <c r="E15" s="32"/>
      <c r="F15" s="9" t="s">
        <v>19</v>
      </c>
      <c r="G15" s="8">
        <v>1</v>
      </c>
      <c r="H15" s="31"/>
      <c r="I15" s="31"/>
      <c r="J15" s="5">
        <v>100</v>
      </c>
      <c r="K15" s="33"/>
      <c r="L15" s="34"/>
      <c r="M15" s="36"/>
    </row>
    <row r="16" spans="1:15" x14ac:dyDescent="0.25">
      <c r="A16" s="32"/>
      <c r="B16" s="32"/>
      <c r="C16" s="32"/>
      <c r="D16" s="32"/>
      <c r="E16" s="32"/>
      <c r="F16" s="17" t="s">
        <v>21</v>
      </c>
      <c r="G16" s="18"/>
      <c r="H16" s="31"/>
      <c r="I16" s="31"/>
      <c r="J16" s="5"/>
      <c r="K16" s="33"/>
      <c r="L16" s="34"/>
      <c r="M16" s="37"/>
    </row>
    <row r="17" spans="1:13" ht="14.45" customHeight="1" x14ac:dyDescent="0.25">
      <c r="A17" s="38" t="s">
        <v>39</v>
      </c>
      <c r="B17" s="32" t="s">
        <v>41</v>
      </c>
      <c r="C17" s="32">
        <v>2</v>
      </c>
      <c r="D17" s="32">
        <v>2</v>
      </c>
      <c r="E17" s="32" t="s">
        <v>14</v>
      </c>
      <c r="F17" s="3" t="s">
        <v>15</v>
      </c>
      <c r="G17" s="4">
        <v>8</v>
      </c>
      <c r="H17" s="31">
        <f>SUM(G17:G23)</f>
        <v>13</v>
      </c>
      <c r="I17" s="31">
        <f>0.7*H17</f>
        <v>9.1</v>
      </c>
      <c r="J17" s="5">
        <v>55</v>
      </c>
      <c r="K17" s="33">
        <f>(J17*G17)+(G22*J22)+(J18*G18)+(J19*G19)+(J20*G20)+(J21*G21)+(J23*G23)</f>
        <v>910</v>
      </c>
      <c r="L17" s="40">
        <f>K17/100</f>
        <v>9.1</v>
      </c>
      <c r="M17" s="35" t="s">
        <v>81</v>
      </c>
    </row>
    <row r="18" spans="1:13" x14ac:dyDescent="0.25">
      <c r="A18" s="32"/>
      <c r="B18" s="32"/>
      <c r="C18" s="32"/>
      <c r="D18" s="32"/>
      <c r="E18" s="32"/>
      <c r="F18" s="9" t="s">
        <v>40</v>
      </c>
      <c r="G18" s="8">
        <v>2</v>
      </c>
      <c r="H18" s="31"/>
      <c r="I18" s="31"/>
      <c r="J18" s="5">
        <v>85</v>
      </c>
      <c r="K18" s="33"/>
      <c r="L18" s="40"/>
      <c r="M18" s="36"/>
    </row>
    <row r="19" spans="1:13" x14ac:dyDescent="0.25">
      <c r="A19" s="32"/>
      <c r="B19" s="32"/>
      <c r="C19" s="32"/>
      <c r="D19" s="32"/>
      <c r="E19" s="32"/>
      <c r="F19" s="9" t="s">
        <v>16</v>
      </c>
      <c r="G19" s="8"/>
      <c r="H19" s="31"/>
      <c r="I19" s="31"/>
      <c r="J19" s="5"/>
      <c r="K19" s="33"/>
      <c r="L19" s="40"/>
      <c r="M19" s="36"/>
    </row>
    <row r="20" spans="1:13" x14ac:dyDescent="0.25">
      <c r="A20" s="32"/>
      <c r="B20" s="32"/>
      <c r="C20" s="32"/>
      <c r="D20" s="32"/>
      <c r="E20" s="32"/>
      <c r="F20" s="9" t="s">
        <v>17</v>
      </c>
      <c r="G20" s="8"/>
      <c r="H20" s="31"/>
      <c r="I20" s="31"/>
      <c r="J20" s="5"/>
      <c r="K20" s="33"/>
      <c r="L20" s="40"/>
      <c r="M20" s="36"/>
    </row>
    <row r="21" spans="1:13" x14ac:dyDescent="0.25">
      <c r="A21" s="32"/>
      <c r="B21" s="32"/>
      <c r="C21" s="32"/>
      <c r="D21" s="32"/>
      <c r="E21" s="32"/>
      <c r="F21" s="9" t="s">
        <v>18</v>
      </c>
      <c r="G21" s="8">
        <v>2</v>
      </c>
      <c r="H21" s="31"/>
      <c r="I21" s="31"/>
      <c r="J21" s="5">
        <v>100</v>
      </c>
      <c r="K21" s="33"/>
      <c r="L21" s="40"/>
      <c r="M21" s="36"/>
    </row>
    <row r="22" spans="1:13" x14ac:dyDescent="0.25">
      <c r="A22" s="32"/>
      <c r="B22" s="32"/>
      <c r="C22" s="32"/>
      <c r="D22" s="32"/>
      <c r="E22" s="32"/>
      <c r="F22" s="9" t="s">
        <v>19</v>
      </c>
      <c r="G22" s="8">
        <v>1</v>
      </c>
      <c r="H22" s="31"/>
      <c r="I22" s="31"/>
      <c r="J22" s="5">
        <v>100</v>
      </c>
      <c r="K22" s="33"/>
      <c r="L22" s="40"/>
      <c r="M22" s="36"/>
    </row>
    <row r="23" spans="1:13" x14ac:dyDescent="0.25">
      <c r="A23" s="32"/>
      <c r="B23" s="32"/>
      <c r="C23" s="32"/>
      <c r="D23" s="32"/>
      <c r="E23" s="32"/>
      <c r="F23" s="17" t="s">
        <v>21</v>
      </c>
      <c r="G23" s="18"/>
      <c r="H23" s="31"/>
      <c r="I23" s="31"/>
      <c r="J23" s="5"/>
      <c r="K23" s="33"/>
      <c r="L23" s="40"/>
      <c r="M23" s="37"/>
    </row>
    <row r="24" spans="1:13" ht="14.45" customHeight="1" x14ac:dyDescent="0.25">
      <c r="A24" s="32">
        <v>7</v>
      </c>
      <c r="B24" s="32" t="s">
        <v>41</v>
      </c>
      <c r="C24" s="32">
        <v>3</v>
      </c>
      <c r="D24" s="32">
        <v>3</v>
      </c>
      <c r="E24" s="32" t="s">
        <v>20</v>
      </c>
      <c r="F24" s="3" t="s">
        <v>15</v>
      </c>
      <c r="G24" s="4">
        <v>8</v>
      </c>
      <c r="H24" s="32">
        <f>SUM(G24:G30)</f>
        <v>17</v>
      </c>
      <c r="I24" s="31">
        <f>0.7*H24</f>
        <v>11.899999999999999</v>
      </c>
      <c r="J24" s="5">
        <v>55</v>
      </c>
      <c r="K24" s="33">
        <f>(J24*G24)+(G29*J29)+(J25*G25)+(J26*G26)+(J27*G27)+(J28*G28)+(J30*G30)</f>
        <v>1250</v>
      </c>
      <c r="L24" s="39">
        <f>K24/100</f>
        <v>12.5</v>
      </c>
      <c r="M24" s="35" t="s">
        <v>82</v>
      </c>
    </row>
    <row r="25" spans="1:13" x14ac:dyDescent="0.25">
      <c r="A25" s="32"/>
      <c r="B25" s="32"/>
      <c r="C25" s="32"/>
      <c r="D25" s="32"/>
      <c r="E25" s="32"/>
      <c r="F25" s="9" t="s">
        <v>40</v>
      </c>
      <c r="G25" s="8">
        <v>3</v>
      </c>
      <c r="H25" s="32"/>
      <c r="I25" s="31"/>
      <c r="J25" s="8">
        <v>85</v>
      </c>
      <c r="K25" s="33"/>
      <c r="L25" s="39"/>
      <c r="M25" s="36"/>
    </row>
    <row r="26" spans="1:13" x14ac:dyDescent="0.25">
      <c r="A26" s="32"/>
      <c r="B26" s="32"/>
      <c r="C26" s="32"/>
      <c r="D26" s="32"/>
      <c r="E26" s="32"/>
      <c r="F26" s="9" t="s">
        <v>16</v>
      </c>
      <c r="G26" s="8">
        <v>3</v>
      </c>
      <c r="H26" s="32"/>
      <c r="I26" s="31"/>
      <c r="J26" s="5">
        <v>85</v>
      </c>
      <c r="K26" s="33"/>
      <c r="L26" s="39"/>
      <c r="M26" s="36"/>
    </row>
    <row r="27" spans="1:13" x14ac:dyDescent="0.25">
      <c r="A27" s="32"/>
      <c r="B27" s="32"/>
      <c r="C27" s="32"/>
      <c r="D27" s="32"/>
      <c r="E27" s="32"/>
      <c r="F27" s="9" t="s">
        <v>17</v>
      </c>
      <c r="G27" s="8"/>
      <c r="H27" s="32"/>
      <c r="I27" s="31"/>
      <c r="J27" s="8"/>
      <c r="K27" s="33"/>
      <c r="L27" s="39"/>
      <c r="M27" s="36"/>
    </row>
    <row r="28" spans="1:13" x14ac:dyDescent="0.25">
      <c r="A28" s="32"/>
      <c r="B28" s="32"/>
      <c r="C28" s="32"/>
      <c r="D28" s="32"/>
      <c r="E28" s="32"/>
      <c r="F28" s="9" t="s">
        <v>18</v>
      </c>
      <c r="G28" s="8">
        <v>2</v>
      </c>
      <c r="H28" s="32"/>
      <c r="I28" s="31"/>
      <c r="J28" s="5">
        <v>100</v>
      </c>
      <c r="K28" s="33"/>
      <c r="L28" s="39"/>
      <c r="M28" s="36"/>
    </row>
    <row r="29" spans="1:13" x14ac:dyDescent="0.25">
      <c r="A29" s="32"/>
      <c r="B29" s="32"/>
      <c r="C29" s="32"/>
      <c r="D29" s="32"/>
      <c r="E29" s="32"/>
      <c r="F29" s="9" t="s">
        <v>19</v>
      </c>
      <c r="G29" s="8">
        <v>1</v>
      </c>
      <c r="H29" s="32"/>
      <c r="I29" s="31"/>
      <c r="J29" s="8">
        <v>100</v>
      </c>
      <c r="K29" s="33"/>
      <c r="L29" s="39"/>
      <c r="M29" s="36"/>
    </row>
    <row r="30" spans="1:13" x14ac:dyDescent="0.25">
      <c r="A30" s="32"/>
      <c r="B30" s="32"/>
      <c r="C30" s="32"/>
      <c r="D30" s="32"/>
      <c r="E30" s="32"/>
      <c r="F30" s="17" t="s">
        <v>21</v>
      </c>
      <c r="G30" s="18"/>
      <c r="H30" s="32"/>
      <c r="I30" s="31"/>
      <c r="J30" s="5"/>
      <c r="K30" s="33"/>
      <c r="L30" s="39"/>
      <c r="M30" s="37"/>
    </row>
    <row r="31" spans="1:13" x14ac:dyDescent="0.25">
      <c r="A31" s="10">
        <v>8</v>
      </c>
      <c r="B31" s="22" t="s">
        <v>15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</row>
    <row r="32" spans="1:13" ht="15" customHeight="1" x14ac:dyDescent="0.25">
      <c r="A32" s="38" t="s">
        <v>44</v>
      </c>
      <c r="B32" s="32" t="s">
        <v>41</v>
      </c>
      <c r="C32" s="32">
        <v>4</v>
      </c>
      <c r="D32" s="32">
        <v>4</v>
      </c>
      <c r="E32" s="32" t="s">
        <v>20</v>
      </c>
      <c r="F32" s="3" t="s">
        <v>15</v>
      </c>
      <c r="G32" s="4"/>
      <c r="H32" s="31">
        <f>SUM(G32:G38)</f>
        <v>19</v>
      </c>
      <c r="I32" s="31">
        <f>0.7*H32</f>
        <v>13.299999999999999</v>
      </c>
      <c r="J32" s="5"/>
      <c r="K32" s="33">
        <f>(J32*G32)+(G37*J37)+(J33*G33)+(J34*G34)+(J35*G35)+(J36*G36)+(J38*G38)</f>
        <v>1510</v>
      </c>
      <c r="L32" s="34">
        <f>K32/100</f>
        <v>15.1</v>
      </c>
      <c r="M32" s="35" t="s">
        <v>83</v>
      </c>
    </row>
    <row r="33" spans="1:13" x14ac:dyDescent="0.25">
      <c r="A33" s="32"/>
      <c r="B33" s="32"/>
      <c r="C33" s="32"/>
      <c r="D33" s="32"/>
      <c r="E33" s="32"/>
      <c r="F33" s="9" t="s">
        <v>40</v>
      </c>
      <c r="G33" s="8">
        <v>3</v>
      </c>
      <c r="H33" s="31"/>
      <c r="I33" s="31"/>
      <c r="J33" s="8">
        <v>85</v>
      </c>
      <c r="K33" s="33"/>
      <c r="L33" s="34"/>
      <c r="M33" s="36"/>
    </row>
    <row r="34" spans="1:13" x14ac:dyDescent="0.25">
      <c r="A34" s="32"/>
      <c r="B34" s="32"/>
      <c r="C34" s="32"/>
      <c r="D34" s="32"/>
      <c r="E34" s="32"/>
      <c r="F34" s="9" t="s">
        <v>16</v>
      </c>
      <c r="G34" s="8">
        <v>3</v>
      </c>
      <c r="H34" s="31"/>
      <c r="I34" s="31"/>
      <c r="J34" s="8">
        <v>85</v>
      </c>
      <c r="K34" s="33"/>
      <c r="L34" s="34"/>
      <c r="M34" s="36"/>
    </row>
    <row r="35" spans="1:13" x14ac:dyDescent="0.25">
      <c r="A35" s="32"/>
      <c r="B35" s="32"/>
      <c r="C35" s="32"/>
      <c r="D35" s="32"/>
      <c r="E35" s="32"/>
      <c r="F35" s="9" t="s">
        <v>17</v>
      </c>
      <c r="G35" s="8"/>
      <c r="H35" s="31"/>
      <c r="I35" s="31"/>
      <c r="J35" s="5"/>
      <c r="K35" s="33"/>
      <c r="L35" s="34"/>
      <c r="M35" s="36"/>
    </row>
    <row r="36" spans="1:13" x14ac:dyDescent="0.25">
      <c r="A36" s="32"/>
      <c r="B36" s="32"/>
      <c r="C36" s="32"/>
      <c r="D36" s="32"/>
      <c r="E36" s="32"/>
      <c r="F36" s="9" t="s">
        <v>18</v>
      </c>
      <c r="G36" s="8">
        <v>2</v>
      </c>
      <c r="H36" s="31"/>
      <c r="I36" s="31"/>
      <c r="J36" s="8">
        <v>100</v>
      </c>
      <c r="K36" s="33"/>
      <c r="L36" s="34"/>
      <c r="M36" s="36"/>
    </row>
    <row r="37" spans="1:13" x14ac:dyDescent="0.25">
      <c r="A37" s="32"/>
      <c r="B37" s="32"/>
      <c r="C37" s="32"/>
      <c r="D37" s="32"/>
      <c r="E37" s="32"/>
      <c r="F37" s="9" t="s">
        <v>19</v>
      </c>
      <c r="G37" s="8">
        <v>1</v>
      </c>
      <c r="H37" s="31"/>
      <c r="I37" s="31"/>
      <c r="J37" s="8">
        <v>100</v>
      </c>
      <c r="K37" s="33"/>
      <c r="L37" s="34"/>
      <c r="M37" s="36"/>
    </row>
    <row r="38" spans="1:13" x14ac:dyDescent="0.25">
      <c r="A38" s="32"/>
      <c r="B38" s="32"/>
      <c r="C38" s="32"/>
      <c r="D38" s="32"/>
      <c r="E38" s="32"/>
      <c r="F38" s="17" t="s">
        <v>21</v>
      </c>
      <c r="G38" s="18">
        <v>10</v>
      </c>
      <c r="H38" s="31"/>
      <c r="I38" s="31"/>
      <c r="J38" s="5">
        <v>70</v>
      </c>
      <c r="K38" s="33"/>
      <c r="L38" s="34"/>
      <c r="M38" s="37"/>
    </row>
    <row r="39" spans="1:13" ht="15" customHeight="1" x14ac:dyDescent="0.25">
      <c r="A39" s="38" t="s">
        <v>45</v>
      </c>
      <c r="B39" s="32" t="s">
        <v>41</v>
      </c>
      <c r="C39" s="32">
        <v>5</v>
      </c>
      <c r="D39" s="32">
        <v>5</v>
      </c>
      <c r="E39" s="32" t="s">
        <v>20</v>
      </c>
      <c r="F39" s="3" t="s">
        <v>15</v>
      </c>
      <c r="G39" s="4"/>
      <c r="H39" s="31">
        <f>SUM(G39:G45)</f>
        <v>20</v>
      </c>
      <c r="I39" s="32">
        <f>0.7*H39</f>
        <v>14</v>
      </c>
      <c r="J39" s="5"/>
      <c r="K39" s="33">
        <f>(J39*G39)+(G44*J44)+(J40*G40)+(J41*G41)+(J42*G42)+(J43*G43)+(J45*G45)</f>
        <v>1595</v>
      </c>
      <c r="L39" s="34">
        <f>K39/100</f>
        <v>15.95</v>
      </c>
      <c r="M39" s="35" t="s">
        <v>84</v>
      </c>
    </row>
    <row r="40" spans="1:13" x14ac:dyDescent="0.25">
      <c r="A40" s="32"/>
      <c r="B40" s="32"/>
      <c r="C40" s="32"/>
      <c r="D40" s="32"/>
      <c r="E40" s="32"/>
      <c r="F40" s="9" t="s">
        <v>40</v>
      </c>
      <c r="G40" s="8">
        <v>3</v>
      </c>
      <c r="H40" s="31"/>
      <c r="I40" s="32"/>
      <c r="J40" s="8">
        <v>85</v>
      </c>
      <c r="K40" s="33"/>
      <c r="L40" s="34"/>
      <c r="M40" s="36"/>
    </row>
    <row r="41" spans="1:13" x14ac:dyDescent="0.25">
      <c r="A41" s="32"/>
      <c r="B41" s="32"/>
      <c r="C41" s="32"/>
      <c r="D41" s="32"/>
      <c r="E41" s="32"/>
      <c r="F41" s="9" t="s">
        <v>16</v>
      </c>
      <c r="G41" s="8">
        <v>4</v>
      </c>
      <c r="H41" s="31"/>
      <c r="I41" s="32"/>
      <c r="J41" s="8">
        <v>85</v>
      </c>
      <c r="K41" s="33"/>
      <c r="L41" s="34"/>
      <c r="M41" s="36"/>
    </row>
    <row r="42" spans="1:13" x14ac:dyDescent="0.25">
      <c r="A42" s="32"/>
      <c r="B42" s="32"/>
      <c r="C42" s="32"/>
      <c r="D42" s="32"/>
      <c r="E42" s="32"/>
      <c r="F42" s="9" t="s">
        <v>17</v>
      </c>
      <c r="G42" s="8"/>
      <c r="H42" s="31"/>
      <c r="I42" s="32"/>
      <c r="J42" s="5"/>
      <c r="K42" s="33"/>
      <c r="L42" s="34"/>
      <c r="M42" s="36"/>
    </row>
    <row r="43" spans="1:13" x14ac:dyDescent="0.25">
      <c r="A43" s="32"/>
      <c r="B43" s="32"/>
      <c r="C43" s="32"/>
      <c r="D43" s="32"/>
      <c r="E43" s="32"/>
      <c r="F43" s="9" t="s">
        <v>18</v>
      </c>
      <c r="G43" s="8">
        <v>2</v>
      </c>
      <c r="H43" s="31"/>
      <c r="I43" s="32"/>
      <c r="J43" s="8">
        <v>100</v>
      </c>
      <c r="K43" s="33"/>
      <c r="L43" s="34"/>
      <c r="M43" s="36"/>
    </row>
    <row r="44" spans="1:13" x14ac:dyDescent="0.25">
      <c r="A44" s="32"/>
      <c r="B44" s="32"/>
      <c r="C44" s="32"/>
      <c r="D44" s="32"/>
      <c r="E44" s="32"/>
      <c r="F44" s="9" t="s">
        <v>19</v>
      </c>
      <c r="G44" s="8">
        <v>1</v>
      </c>
      <c r="H44" s="31"/>
      <c r="I44" s="32"/>
      <c r="J44" s="8">
        <v>100</v>
      </c>
      <c r="K44" s="33"/>
      <c r="L44" s="34"/>
      <c r="M44" s="36"/>
    </row>
    <row r="45" spans="1:13" x14ac:dyDescent="0.25">
      <c r="A45" s="32"/>
      <c r="B45" s="32"/>
      <c r="C45" s="32"/>
      <c r="D45" s="32"/>
      <c r="E45" s="32"/>
      <c r="F45" s="17" t="s">
        <v>21</v>
      </c>
      <c r="G45" s="18">
        <v>10</v>
      </c>
      <c r="H45" s="31"/>
      <c r="I45" s="32"/>
      <c r="J45" s="5">
        <v>70</v>
      </c>
      <c r="K45" s="33"/>
      <c r="L45" s="34"/>
      <c r="M45" s="37"/>
    </row>
    <row r="46" spans="1:13" ht="14.45" customHeight="1" x14ac:dyDescent="0.25">
      <c r="A46" s="38" t="s">
        <v>45</v>
      </c>
      <c r="B46" s="32" t="s">
        <v>41</v>
      </c>
      <c r="C46" s="32">
        <v>5</v>
      </c>
      <c r="D46" s="32">
        <v>5</v>
      </c>
      <c r="E46" s="32" t="s">
        <v>20</v>
      </c>
      <c r="F46" s="3" t="s">
        <v>15</v>
      </c>
      <c r="G46" s="4"/>
      <c r="H46" s="31">
        <f>SUM(G46:G52)</f>
        <v>20</v>
      </c>
      <c r="I46" s="32">
        <f>0.7*H46</f>
        <v>14</v>
      </c>
      <c r="J46" s="5"/>
      <c r="K46" s="33">
        <f>(J46*G46)+(G51*J51)+(J47*G47)+(J48*G48)+(J49*G49)+(J50*G50)+(J52*G52)</f>
        <v>1595</v>
      </c>
      <c r="L46" s="34">
        <f>K46/100</f>
        <v>15.95</v>
      </c>
      <c r="M46" s="35" t="s">
        <v>84</v>
      </c>
    </row>
    <row r="47" spans="1:13" x14ac:dyDescent="0.25">
      <c r="A47" s="32"/>
      <c r="B47" s="32"/>
      <c r="C47" s="32"/>
      <c r="D47" s="32"/>
      <c r="E47" s="32"/>
      <c r="F47" s="9" t="s">
        <v>40</v>
      </c>
      <c r="G47" s="8">
        <v>3</v>
      </c>
      <c r="H47" s="31"/>
      <c r="I47" s="32"/>
      <c r="J47" s="8">
        <v>85</v>
      </c>
      <c r="K47" s="33"/>
      <c r="L47" s="34"/>
      <c r="M47" s="36"/>
    </row>
    <row r="48" spans="1:13" x14ac:dyDescent="0.25">
      <c r="A48" s="32"/>
      <c r="B48" s="32"/>
      <c r="C48" s="32"/>
      <c r="D48" s="32"/>
      <c r="E48" s="32"/>
      <c r="F48" s="9" t="s">
        <v>16</v>
      </c>
      <c r="G48" s="8">
        <v>4</v>
      </c>
      <c r="H48" s="31"/>
      <c r="I48" s="32"/>
      <c r="J48" s="8">
        <v>85</v>
      </c>
      <c r="K48" s="33"/>
      <c r="L48" s="34"/>
      <c r="M48" s="36"/>
    </row>
    <row r="49" spans="1:13" x14ac:dyDescent="0.25">
      <c r="A49" s="32"/>
      <c r="B49" s="32"/>
      <c r="C49" s="32"/>
      <c r="D49" s="32"/>
      <c r="E49" s="32"/>
      <c r="F49" s="9" t="s">
        <v>17</v>
      </c>
      <c r="G49" s="8"/>
      <c r="H49" s="31"/>
      <c r="I49" s="32"/>
      <c r="J49" s="5"/>
      <c r="K49" s="33"/>
      <c r="L49" s="34"/>
      <c r="M49" s="36"/>
    </row>
    <row r="50" spans="1:13" x14ac:dyDescent="0.25">
      <c r="A50" s="32"/>
      <c r="B50" s="32"/>
      <c r="C50" s="32"/>
      <c r="D50" s="32"/>
      <c r="E50" s="32"/>
      <c r="F50" s="9" t="s">
        <v>18</v>
      </c>
      <c r="G50" s="8">
        <v>2</v>
      </c>
      <c r="H50" s="31"/>
      <c r="I50" s="32"/>
      <c r="J50" s="8">
        <v>100</v>
      </c>
      <c r="K50" s="33"/>
      <c r="L50" s="34"/>
      <c r="M50" s="36"/>
    </row>
    <row r="51" spans="1:13" x14ac:dyDescent="0.25">
      <c r="A51" s="32"/>
      <c r="B51" s="32"/>
      <c r="C51" s="32"/>
      <c r="D51" s="32"/>
      <c r="E51" s="32"/>
      <c r="F51" s="9" t="s">
        <v>19</v>
      </c>
      <c r="G51" s="8">
        <v>1</v>
      </c>
      <c r="H51" s="31"/>
      <c r="I51" s="32"/>
      <c r="J51" s="8">
        <v>100</v>
      </c>
      <c r="K51" s="33"/>
      <c r="L51" s="34"/>
      <c r="M51" s="36"/>
    </row>
    <row r="52" spans="1:13" x14ac:dyDescent="0.25">
      <c r="A52" s="32"/>
      <c r="B52" s="32"/>
      <c r="C52" s="32"/>
      <c r="D52" s="32"/>
      <c r="E52" s="32"/>
      <c r="F52" s="17" t="s">
        <v>21</v>
      </c>
      <c r="G52" s="18">
        <v>10</v>
      </c>
      <c r="H52" s="31"/>
      <c r="I52" s="32"/>
      <c r="J52" s="5">
        <v>70</v>
      </c>
      <c r="K52" s="33"/>
      <c r="L52" s="34"/>
      <c r="M52" s="37"/>
    </row>
    <row r="53" spans="1:13" x14ac:dyDescent="0.25">
      <c r="A53" s="10">
        <v>16</v>
      </c>
      <c r="B53" s="22" t="s">
        <v>21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</row>
    <row r="54" spans="1:13" ht="76.5" customHeight="1" x14ac:dyDescent="0.25">
      <c r="A54" s="25" t="s">
        <v>22</v>
      </c>
      <c r="B54" s="26"/>
      <c r="C54" s="26"/>
      <c r="D54" s="26"/>
      <c r="E54" s="26"/>
      <c r="F54" s="26"/>
      <c r="G54" s="27"/>
      <c r="H54" s="11">
        <f>SUM(H10:H52)</f>
        <v>100</v>
      </c>
      <c r="I54" s="11">
        <f>SUM(I10:I52)</f>
        <v>70</v>
      </c>
      <c r="J54" s="11">
        <f>SUM(J10:J52)</f>
        <v>2340</v>
      </c>
      <c r="K54" s="12">
        <f>SUM(K10:K52)</f>
        <v>7600</v>
      </c>
      <c r="L54" s="13">
        <f>SUM(L10:L52)</f>
        <v>76</v>
      </c>
      <c r="M54" s="21" t="s">
        <v>85</v>
      </c>
    </row>
    <row r="55" spans="1:13" x14ac:dyDescent="0.25">
      <c r="A55" s="28" t="s">
        <v>23</v>
      </c>
      <c r="B55" s="29"/>
      <c r="C55" s="29"/>
      <c r="D55" s="29"/>
      <c r="E55" s="29"/>
      <c r="F55" s="29"/>
      <c r="G55" s="29"/>
      <c r="H55" s="29"/>
      <c r="I55" s="29"/>
      <c r="J55" s="29"/>
      <c r="K55" s="30"/>
      <c r="L55" s="14" t="s">
        <v>24</v>
      </c>
      <c r="M55" s="14" t="s">
        <v>43</v>
      </c>
    </row>
    <row r="57" spans="1:13" x14ac:dyDescent="0.25">
      <c r="J57" t="s">
        <v>25</v>
      </c>
    </row>
    <row r="58" spans="1:13" x14ac:dyDescent="0.25">
      <c r="J58" s="4" t="s">
        <v>26</v>
      </c>
      <c r="K58" s="4" t="s">
        <v>27</v>
      </c>
      <c r="L58" s="4" t="s">
        <v>28</v>
      </c>
    </row>
    <row r="59" spans="1:13" x14ac:dyDescent="0.25">
      <c r="J59" s="16" t="s">
        <v>29</v>
      </c>
      <c r="K59" s="4" t="s">
        <v>30</v>
      </c>
      <c r="L59" s="4">
        <v>4</v>
      </c>
    </row>
    <row r="60" spans="1:13" x14ac:dyDescent="0.25">
      <c r="J60" s="16" t="s">
        <v>31</v>
      </c>
      <c r="K60" s="4" t="s">
        <v>24</v>
      </c>
      <c r="L60" s="4">
        <v>3</v>
      </c>
    </row>
    <row r="61" spans="1:13" x14ac:dyDescent="0.25">
      <c r="J61" s="16" t="s">
        <v>32</v>
      </c>
      <c r="K61" s="4" t="s">
        <v>33</v>
      </c>
      <c r="L61" s="4">
        <v>2</v>
      </c>
    </row>
    <row r="62" spans="1:13" x14ac:dyDescent="0.25">
      <c r="J62" s="16" t="s">
        <v>34</v>
      </c>
      <c r="K62" s="4" t="s">
        <v>35</v>
      </c>
      <c r="L62" s="4">
        <v>1</v>
      </c>
    </row>
    <row r="63" spans="1:13" x14ac:dyDescent="0.25">
      <c r="J63" s="16" t="s">
        <v>36</v>
      </c>
      <c r="K63" s="4" t="s">
        <v>37</v>
      </c>
      <c r="L63" s="4">
        <v>0</v>
      </c>
    </row>
  </sheetData>
  <mergeCells count="81"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3" zoomScale="80" zoomScaleNormal="80" workbookViewId="0">
      <selection activeCell="M54" sqref="M54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49" customWidth="1"/>
  </cols>
  <sheetData>
    <row r="1" spans="1:15" x14ac:dyDescent="0.25">
      <c r="A1" s="42" t="s">
        <v>46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25">
      <c r="A2" s="42" t="s">
        <v>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25">
      <c r="A3" s="42" t="s">
        <v>61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25">
      <c r="A4" s="42" t="s">
        <v>42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7" spans="1:15" ht="29.45" customHeight="1" x14ac:dyDescent="0.25">
      <c r="A7" s="31" t="s">
        <v>1</v>
      </c>
      <c r="B7" s="31" t="s">
        <v>2</v>
      </c>
      <c r="C7" s="31" t="s">
        <v>3</v>
      </c>
      <c r="D7" s="31" t="s">
        <v>4</v>
      </c>
      <c r="E7" s="31" t="s">
        <v>5</v>
      </c>
      <c r="F7" s="31" t="s">
        <v>6</v>
      </c>
      <c r="G7" s="31"/>
      <c r="H7" s="31" t="s">
        <v>7</v>
      </c>
      <c r="I7" s="31" t="s">
        <v>8</v>
      </c>
      <c r="J7" s="31" t="s">
        <v>9</v>
      </c>
      <c r="K7" s="41" t="s">
        <v>10</v>
      </c>
      <c r="L7" s="41" t="s">
        <v>11</v>
      </c>
      <c r="M7" s="41" t="s">
        <v>49</v>
      </c>
      <c r="N7" s="2"/>
      <c r="O7" s="2"/>
    </row>
    <row r="8" spans="1:15" ht="30" x14ac:dyDescent="0.25">
      <c r="A8" s="31"/>
      <c r="B8" s="31"/>
      <c r="C8" s="31"/>
      <c r="D8" s="31"/>
      <c r="E8" s="31"/>
      <c r="F8" s="3" t="s">
        <v>12</v>
      </c>
      <c r="G8" s="4" t="s">
        <v>13</v>
      </c>
      <c r="H8" s="31"/>
      <c r="I8" s="31"/>
      <c r="J8" s="31"/>
      <c r="K8" s="41"/>
      <c r="L8" s="41"/>
      <c r="M8" s="41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ht="15" customHeight="1" x14ac:dyDescent="0.25">
      <c r="A10" s="38" t="s">
        <v>38</v>
      </c>
      <c r="B10" s="32" t="s">
        <v>41</v>
      </c>
      <c r="C10" s="32">
        <v>1</v>
      </c>
      <c r="D10" s="32">
        <v>1</v>
      </c>
      <c r="E10" s="32" t="s">
        <v>14</v>
      </c>
      <c r="F10" s="3" t="s">
        <v>15</v>
      </c>
      <c r="G10" s="4">
        <v>8</v>
      </c>
      <c r="H10" s="31">
        <f>SUM(G10:G16)</f>
        <v>11</v>
      </c>
      <c r="I10" s="31">
        <f>0.7*H10</f>
        <v>7.6999999999999993</v>
      </c>
      <c r="J10" s="5">
        <v>75</v>
      </c>
      <c r="K10" s="33">
        <f>(J10*G10)+(G15*J15)+(J11*G11)+(J12*G12)+(J13*G13)+(J14*G14)+(J16*G16)</f>
        <v>900</v>
      </c>
      <c r="L10" s="34">
        <f>K10/100</f>
        <v>9</v>
      </c>
      <c r="M10" s="35" t="s">
        <v>91</v>
      </c>
    </row>
    <row r="11" spans="1:15" x14ac:dyDescent="0.25">
      <c r="A11" s="32"/>
      <c r="B11" s="32"/>
      <c r="C11" s="32"/>
      <c r="D11" s="32"/>
      <c r="E11" s="32"/>
      <c r="F11" s="9" t="s">
        <v>40</v>
      </c>
      <c r="G11" s="8"/>
      <c r="H11" s="31"/>
      <c r="I11" s="31"/>
      <c r="J11" s="5"/>
      <c r="K11" s="33"/>
      <c r="L11" s="34"/>
      <c r="M11" s="36"/>
    </row>
    <row r="12" spans="1:15" x14ac:dyDescent="0.25">
      <c r="A12" s="32"/>
      <c r="B12" s="32"/>
      <c r="C12" s="32"/>
      <c r="D12" s="32"/>
      <c r="E12" s="32"/>
      <c r="F12" s="9" t="s">
        <v>16</v>
      </c>
      <c r="G12" s="8"/>
      <c r="H12" s="31"/>
      <c r="I12" s="31"/>
      <c r="J12" s="5"/>
      <c r="K12" s="33"/>
      <c r="L12" s="34"/>
      <c r="M12" s="36"/>
    </row>
    <row r="13" spans="1:15" x14ac:dyDescent="0.25">
      <c r="A13" s="32"/>
      <c r="B13" s="32"/>
      <c r="C13" s="32"/>
      <c r="D13" s="32"/>
      <c r="E13" s="32"/>
      <c r="F13" s="9" t="s">
        <v>17</v>
      </c>
      <c r="G13" s="8"/>
      <c r="H13" s="31"/>
      <c r="I13" s="31"/>
      <c r="J13" s="5"/>
      <c r="K13" s="33"/>
      <c r="L13" s="34"/>
      <c r="M13" s="36"/>
    </row>
    <row r="14" spans="1:15" x14ac:dyDescent="0.25">
      <c r="A14" s="32"/>
      <c r="B14" s="32"/>
      <c r="C14" s="32"/>
      <c r="D14" s="32"/>
      <c r="E14" s="32"/>
      <c r="F14" s="9" t="s">
        <v>18</v>
      </c>
      <c r="G14" s="8">
        <v>2</v>
      </c>
      <c r="H14" s="31"/>
      <c r="I14" s="31"/>
      <c r="J14" s="5">
        <v>100</v>
      </c>
      <c r="K14" s="33"/>
      <c r="L14" s="34"/>
      <c r="M14" s="36"/>
    </row>
    <row r="15" spans="1:15" x14ac:dyDescent="0.25">
      <c r="A15" s="32"/>
      <c r="B15" s="32"/>
      <c r="C15" s="32"/>
      <c r="D15" s="32"/>
      <c r="E15" s="32"/>
      <c r="F15" s="9" t="s">
        <v>19</v>
      </c>
      <c r="G15" s="8">
        <v>1</v>
      </c>
      <c r="H15" s="31"/>
      <c r="I15" s="31"/>
      <c r="J15" s="5">
        <v>100</v>
      </c>
      <c r="K15" s="33"/>
      <c r="L15" s="34"/>
      <c r="M15" s="36"/>
    </row>
    <row r="16" spans="1:15" x14ac:dyDescent="0.25">
      <c r="A16" s="32"/>
      <c r="B16" s="32"/>
      <c r="C16" s="32"/>
      <c r="D16" s="32"/>
      <c r="E16" s="32"/>
      <c r="F16" s="17" t="s">
        <v>21</v>
      </c>
      <c r="G16" s="18"/>
      <c r="H16" s="31"/>
      <c r="I16" s="31"/>
      <c r="J16" s="5"/>
      <c r="K16" s="33"/>
      <c r="L16" s="34"/>
      <c r="M16" s="37"/>
    </row>
    <row r="17" spans="1:13" x14ac:dyDescent="0.25">
      <c r="A17" s="38" t="s">
        <v>39</v>
      </c>
      <c r="B17" s="32" t="s">
        <v>41</v>
      </c>
      <c r="C17" s="32">
        <v>2</v>
      </c>
      <c r="D17" s="32">
        <v>2</v>
      </c>
      <c r="E17" s="32" t="s">
        <v>14</v>
      </c>
      <c r="F17" s="3" t="s">
        <v>15</v>
      </c>
      <c r="G17" s="4">
        <v>8</v>
      </c>
      <c r="H17" s="31">
        <f>SUM(G17:G23)</f>
        <v>13</v>
      </c>
      <c r="I17" s="31">
        <f>0.7*H17</f>
        <v>9.1</v>
      </c>
      <c r="J17" s="5">
        <v>75</v>
      </c>
      <c r="K17" s="33">
        <f>(J17*G17)+(G22*J22)+(J18*G18)+(J19*G19)+(J20*G20)+(J21*G21)+(J23*G23)</f>
        <v>1070</v>
      </c>
      <c r="L17" s="40">
        <f>K17/100</f>
        <v>10.7</v>
      </c>
      <c r="M17" s="35" t="s">
        <v>92</v>
      </c>
    </row>
    <row r="18" spans="1:13" x14ac:dyDescent="0.25">
      <c r="A18" s="32"/>
      <c r="B18" s="32"/>
      <c r="C18" s="32"/>
      <c r="D18" s="32"/>
      <c r="E18" s="32"/>
      <c r="F18" s="9" t="s">
        <v>40</v>
      </c>
      <c r="G18" s="8">
        <v>2</v>
      </c>
      <c r="H18" s="31"/>
      <c r="I18" s="31"/>
      <c r="J18" s="5">
        <v>85</v>
      </c>
      <c r="K18" s="33"/>
      <c r="L18" s="40"/>
      <c r="M18" s="36"/>
    </row>
    <row r="19" spans="1:13" x14ac:dyDescent="0.25">
      <c r="A19" s="32"/>
      <c r="B19" s="32"/>
      <c r="C19" s="32"/>
      <c r="D19" s="32"/>
      <c r="E19" s="32"/>
      <c r="F19" s="9" t="s">
        <v>16</v>
      </c>
      <c r="G19" s="8"/>
      <c r="H19" s="31"/>
      <c r="I19" s="31"/>
      <c r="J19" s="5"/>
      <c r="K19" s="33"/>
      <c r="L19" s="40"/>
      <c r="M19" s="36"/>
    </row>
    <row r="20" spans="1:13" x14ac:dyDescent="0.25">
      <c r="A20" s="32"/>
      <c r="B20" s="32"/>
      <c r="C20" s="32"/>
      <c r="D20" s="32"/>
      <c r="E20" s="32"/>
      <c r="F20" s="9" t="s">
        <v>17</v>
      </c>
      <c r="G20" s="8"/>
      <c r="H20" s="31"/>
      <c r="I20" s="31"/>
      <c r="J20" s="5"/>
      <c r="K20" s="33"/>
      <c r="L20" s="40"/>
      <c r="M20" s="36"/>
    </row>
    <row r="21" spans="1:13" x14ac:dyDescent="0.25">
      <c r="A21" s="32"/>
      <c r="B21" s="32"/>
      <c r="C21" s="32"/>
      <c r="D21" s="32"/>
      <c r="E21" s="32"/>
      <c r="F21" s="9" t="s">
        <v>18</v>
      </c>
      <c r="G21" s="8">
        <v>2</v>
      </c>
      <c r="H21" s="31"/>
      <c r="I21" s="31"/>
      <c r="J21" s="5">
        <v>100</v>
      </c>
      <c r="K21" s="33"/>
      <c r="L21" s="40"/>
      <c r="M21" s="36"/>
    </row>
    <row r="22" spans="1:13" x14ac:dyDescent="0.25">
      <c r="A22" s="32"/>
      <c r="B22" s="32"/>
      <c r="C22" s="32"/>
      <c r="D22" s="32"/>
      <c r="E22" s="32"/>
      <c r="F22" s="9" t="s">
        <v>19</v>
      </c>
      <c r="G22" s="8">
        <v>1</v>
      </c>
      <c r="H22" s="31"/>
      <c r="I22" s="31"/>
      <c r="J22" s="5">
        <v>100</v>
      </c>
      <c r="K22" s="33"/>
      <c r="L22" s="40"/>
      <c r="M22" s="36"/>
    </row>
    <row r="23" spans="1:13" x14ac:dyDescent="0.25">
      <c r="A23" s="32"/>
      <c r="B23" s="32"/>
      <c r="C23" s="32"/>
      <c r="D23" s="32"/>
      <c r="E23" s="32"/>
      <c r="F23" s="17" t="s">
        <v>21</v>
      </c>
      <c r="G23" s="18"/>
      <c r="H23" s="31"/>
      <c r="I23" s="31"/>
      <c r="J23" s="5"/>
      <c r="K23" s="33"/>
      <c r="L23" s="40"/>
      <c r="M23" s="37"/>
    </row>
    <row r="24" spans="1:13" ht="14.45" customHeight="1" x14ac:dyDescent="0.25">
      <c r="A24" s="32">
        <v>7</v>
      </c>
      <c r="B24" s="32" t="s">
        <v>41</v>
      </c>
      <c r="C24" s="32">
        <v>3</v>
      </c>
      <c r="D24" s="32">
        <v>3</v>
      </c>
      <c r="E24" s="32" t="s">
        <v>20</v>
      </c>
      <c r="F24" s="3" t="s">
        <v>15</v>
      </c>
      <c r="G24" s="4">
        <v>8</v>
      </c>
      <c r="H24" s="32">
        <f>SUM(G24:G30)</f>
        <v>17</v>
      </c>
      <c r="I24" s="31">
        <f>0.7*H24</f>
        <v>11.899999999999999</v>
      </c>
      <c r="J24" s="5">
        <v>75</v>
      </c>
      <c r="K24" s="33">
        <f>(J24*G24)+(G29*J29)+(J25*G25)+(J26*G26)+(J27*G27)+(J28*G28)+(J30*G30)</f>
        <v>1410</v>
      </c>
      <c r="L24" s="39">
        <f>K24/100</f>
        <v>14.1</v>
      </c>
      <c r="M24" s="35" t="s">
        <v>93</v>
      </c>
    </row>
    <row r="25" spans="1:13" x14ac:dyDescent="0.25">
      <c r="A25" s="32"/>
      <c r="B25" s="32"/>
      <c r="C25" s="32"/>
      <c r="D25" s="32"/>
      <c r="E25" s="32"/>
      <c r="F25" s="9" t="s">
        <v>40</v>
      </c>
      <c r="G25" s="8">
        <v>3</v>
      </c>
      <c r="H25" s="32"/>
      <c r="I25" s="31"/>
      <c r="J25" s="8">
        <v>85</v>
      </c>
      <c r="K25" s="33"/>
      <c r="L25" s="39"/>
      <c r="M25" s="36"/>
    </row>
    <row r="26" spans="1:13" x14ac:dyDescent="0.25">
      <c r="A26" s="32"/>
      <c r="B26" s="32"/>
      <c r="C26" s="32"/>
      <c r="D26" s="32"/>
      <c r="E26" s="32"/>
      <c r="F26" s="9" t="s">
        <v>16</v>
      </c>
      <c r="G26" s="8">
        <v>3</v>
      </c>
      <c r="H26" s="32"/>
      <c r="I26" s="31"/>
      <c r="J26" s="5">
        <v>85</v>
      </c>
      <c r="K26" s="33"/>
      <c r="L26" s="39"/>
      <c r="M26" s="36"/>
    </row>
    <row r="27" spans="1:13" x14ac:dyDescent="0.25">
      <c r="A27" s="32"/>
      <c r="B27" s="32"/>
      <c r="C27" s="32"/>
      <c r="D27" s="32"/>
      <c r="E27" s="32"/>
      <c r="F27" s="9" t="s">
        <v>17</v>
      </c>
      <c r="G27" s="8"/>
      <c r="H27" s="32"/>
      <c r="I27" s="31"/>
      <c r="J27" s="8"/>
      <c r="K27" s="33"/>
      <c r="L27" s="39"/>
      <c r="M27" s="36"/>
    </row>
    <row r="28" spans="1:13" x14ac:dyDescent="0.25">
      <c r="A28" s="32"/>
      <c r="B28" s="32"/>
      <c r="C28" s="32"/>
      <c r="D28" s="32"/>
      <c r="E28" s="32"/>
      <c r="F28" s="9" t="s">
        <v>18</v>
      </c>
      <c r="G28" s="8">
        <v>2</v>
      </c>
      <c r="H28" s="32"/>
      <c r="I28" s="31"/>
      <c r="J28" s="5">
        <v>100</v>
      </c>
      <c r="K28" s="33"/>
      <c r="L28" s="39"/>
      <c r="M28" s="36"/>
    </row>
    <row r="29" spans="1:13" x14ac:dyDescent="0.25">
      <c r="A29" s="32"/>
      <c r="B29" s="32"/>
      <c r="C29" s="32"/>
      <c r="D29" s="32"/>
      <c r="E29" s="32"/>
      <c r="F29" s="9" t="s">
        <v>19</v>
      </c>
      <c r="G29" s="8">
        <v>1</v>
      </c>
      <c r="H29" s="32"/>
      <c r="I29" s="31"/>
      <c r="J29" s="8">
        <v>100</v>
      </c>
      <c r="K29" s="33"/>
      <c r="L29" s="39"/>
      <c r="M29" s="36"/>
    </row>
    <row r="30" spans="1:13" x14ac:dyDescent="0.25">
      <c r="A30" s="32"/>
      <c r="B30" s="32"/>
      <c r="C30" s="32"/>
      <c r="D30" s="32"/>
      <c r="E30" s="32"/>
      <c r="F30" s="17" t="s">
        <v>21</v>
      </c>
      <c r="G30" s="18"/>
      <c r="H30" s="32"/>
      <c r="I30" s="31"/>
      <c r="J30" s="5"/>
      <c r="K30" s="33"/>
      <c r="L30" s="39"/>
      <c r="M30" s="37"/>
    </row>
    <row r="31" spans="1:13" x14ac:dyDescent="0.25">
      <c r="A31" s="10">
        <v>8</v>
      </c>
      <c r="B31" s="22" t="s">
        <v>15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4"/>
    </row>
    <row r="32" spans="1:13" ht="15" customHeight="1" x14ac:dyDescent="0.25">
      <c r="A32" s="38" t="s">
        <v>44</v>
      </c>
      <c r="B32" s="32" t="s">
        <v>41</v>
      </c>
      <c r="C32" s="32">
        <v>4</v>
      </c>
      <c r="D32" s="32">
        <v>4</v>
      </c>
      <c r="E32" s="32" t="s">
        <v>20</v>
      </c>
      <c r="F32" s="3" t="s">
        <v>15</v>
      </c>
      <c r="G32" s="4"/>
      <c r="H32" s="31">
        <f>SUM(G32:G38)</f>
        <v>19</v>
      </c>
      <c r="I32" s="31">
        <f>0.7*H32</f>
        <v>13.299999999999999</v>
      </c>
      <c r="J32" s="5"/>
      <c r="K32" s="33">
        <f>(J32*G32)+(G37*J37)+(J33*G33)+(J34*G34)+(J35*G35)+(J36*G36)+(J38*G38)</f>
        <v>1510</v>
      </c>
      <c r="L32" s="34">
        <f>K32/100</f>
        <v>15.1</v>
      </c>
      <c r="M32" s="35" t="s">
        <v>94</v>
      </c>
    </row>
    <row r="33" spans="1:13" x14ac:dyDescent="0.25">
      <c r="A33" s="32"/>
      <c r="B33" s="32"/>
      <c r="C33" s="32"/>
      <c r="D33" s="32"/>
      <c r="E33" s="32"/>
      <c r="F33" s="9" t="s">
        <v>40</v>
      </c>
      <c r="G33" s="8">
        <v>3</v>
      </c>
      <c r="H33" s="31"/>
      <c r="I33" s="31"/>
      <c r="J33" s="8">
        <v>85</v>
      </c>
      <c r="K33" s="33"/>
      <c r="L33" s="34"/>
      <c r="M33" s="36"/>
    </row>
    <row r="34" spans="1:13" x14ac:dyDescent="0.25">
      <c r="A34" s="32"/>
      <c r="B34" s="32"/>
      <c r="C34" s="32"/>
      <c r="D34" s="32"/>
      <c r="E34" s="32"/>
      <c r="F34" s="9" t="s">
        <v>16</v>
      </c>
      <c r="G34" s="8">
        <v>3</v>
      </c>
      <c r="H34" s="31"/>
      <c r="I34" s="31"/>
      <c r="J34" s="8">
        <v>85</v>
      </c>
      <c r="K34" s="33"/>
      <c r="L34" s="34"/>
      <c r="M34" s="36"/>
    </row>
    <row r="35" spans="1:13" x14ac:dyDescent="0.25">
      <c r="A35" s="32"/>
      <c r="B35" s="32"/>
      <c r="C35" s="32"/>
      <c r="D35" s="32"/>
      <c r="E35" s="32"/>
      <c r="F35" s="9" t="s">
        <v>17</v>
      </c>
      <c r="G35" s="8"/>
      <c r="H35" s="31"/>
      <c r="I35" s="31"/>
      <c r="J35" s="5"/>
      <c r="K35" s="33"/>
      <c r="L35" s="34"/>
      <c r="M35" s="36"/>
    </row>
    <row r="36" spans="1:13" x14ac:dyDescent="0.25">
      <c r="A36" s="32"/>
      <c r="B36" s="32"/>
      <c r="C36" s="32"/>
      <c r="D36" s="32"/>
      <c r="E36" s="32"/>
      <c r="F36" s="9" t="s">
        <v>18</v>
      </c>
      <c r="G36" s="8">
        <v>2</v>
      </c>
      <c r="H36" s="31"/>
      <c r="I36" s="31"/>
      <c r="J36" s="8">
        <v>100</v>
      </c>
      <c r="K36" s="33"/>
      <c r="L36" s="34"/>
      <c r="M36" s="36"/>
    </row>
    <row r="37" spans="1:13" x14ac:dyDescent="0.25">
      <c r="A37" s="32"/>
      <c r="B37" s="32"/>
      <c r="C37" s="32"/>
      <c r="D37" s="32"/>
      <c r="E37" s="32"/>
      <c r="F37" s="9" t="s">
        <v>19</v>
      </c>
      <c r="G37" s="8">
        <v>1</v>
      </c>
      <c r="H37" s="31"/>
      <c r="I37" s="31"/>
      <c r="J37" s="8">
        <v>100</v>
      </c>
      <c r="K37" s="33"/>
      <c r="L37" s="34"/>
      <c r="M37" s="36"/>
    </row>
    <row r="38" spans="1:13" x14ac:dyDescent="0.25">
      <c r="A38" s="32"/>
      <c r="B38" s="32"/>
      <c r="C38" s="32"/>
      <c r="D38" s="32"/>
      <c r="E38" s="32"/>
      <c r="F38" s="17" t="s">
        <v>21</v>
      </c>
      <c r="G38" s="18">
        <v>10</v>
      </c>
      <c r="H38" s="31"/>
      <c r="I38" s="31"/>
      <c r="J38" s="5">
        <v>70</v>
      </c>
      <c r="K38" s="33"/>
      <c r="L38" s="34"/>
      <c r="M38" s="37"/>
    </row>
    <row r="39" spans="1:13" ht="15" customHeight="1" x14ac:dyDescent="0.25">
      <c r="A39" s="38" t="s">
        <v>45</v>
      </c>
      <c r="B39" s="32" t="s">
        <v>41</v>
      </c>
      <c r="C39" s="32">
        <v>5</v>
      </c>
      <c r="D39" s="32">
        <v>5</v>
      </c>
      <c r="E39" s="32" t="s">
        <v>20</v>
      </c>
      <c r="F39" s="3" t="s">
        <v>15</v>
      </c>
      <c r="G39" s="4"/>
      <c r="H39" s="31">
        <f>SUM(G39:G45)</f>
        <v>20</v>
      </c>
      <c r="I39" s="32">
        <f>0.7*H39</f>
        <v>14</v>
      </c>
      <c r="J39" s="5"/>
      <c r="K39" s="33">
        <f>(J39*G39)+(G44*J44)+(J40*G40)+(J41*G41)+(J42*G42)+(J43*G43)+(J45*G45)</f>
        <v>1595</v>
      </c>
      <c r="L39" s="34">
        <f>K39/100</f>
        <v>15.95</v>
      </c>
      <c r="M39" s="35" t="s">
        <v>95</v>
      </c>
    </row>
    <row r="40" spans="1:13" x14ac:dyDescent="0.25">
      <c r="A40" s="32"/>
      <c r="B40" s="32"/>
      <c r="C40" s="32"/>
      <c r="D40" s="32"/>
      <c r="E40" s="32"/>
      <c r="F40" s="9" t="s">
        <v>40</v>
      </c>
      <c r="G40" s="8">
        <v>3</v>
      </c>
      <c r="H40" s="31"/>
      <c r="I40" s="32"/>
      <c r="J40" s="8">
        <v>85</v>
      </c>
      <c r="K40" s="33"/>
      <c r="L40" s="34"/>
      <c r="M40" s="36"/>
    </row>
    <row r="41" spans="1:13" x14ac:dyDescent="0.25">
      <c r="A41" s="32"/>
      <c r="B41" s="32"/>
      <c r="C41" s="32"/>
      <c r="D41" s="32"/>
      <c r="E41" s="32"/>
      <c r="F41" s="9" t="s">
        <v>16</v>
      </c>
      <c r="G41" s="8">
        <v>4</v>
      </c>
      <c r="H41" s="31"/>
      <c r="I41" s="32"/>
      <c r="J41" s="8">
        <v>85</v>
      </c>
      <c r="K41" s="33"/>
      <c r="L41" s="34"/>
      <c r="M41" s="36"/>
    </row>
    <row r="42" spans="1:13" x14ac:dyDescent="0.25">
      <c r="A42" s="32"/>
      <c r="B42" s="32"/>
      <c r="C42" s="32"/>
      <c r="D42" s="32"/>
      <c r="E42" s="32"/>
      <c r="F42" s="9" t="s">
        <v>17</v>
      </c>
      <c r="G42" s="8"/>
      <c r="H42" s="31"/>
      <c r="I42" s="32"/>
      <c r="J42" s="5"/>
      <c r="K42" s="33"/>
      <c r="L42" s="34"/>
      <c r="M42" s="36"/>
    </row>
    <row r="43" spans="1:13" x14ac:dyDescent="0.25">
      <c r="A43" s="32"/>
      <c r="B43" s="32"/>
      <c r="C43" s="32"/>
      <c r="D43" s="32"/>
      <c r="E43" s="32"/>
      <c r="F43" s="9" t="s">
        <v>18</v>
      </c>
      <c r="G43" s="8">
        <v>2</v>
      </c>
      <c r="H43" s="31"/>
      <c r="I43" s="32"/>
      <c r="J43" s="8">
        <v>100</v>
      </c>
      <c r="K43" s="33"/>
      <c r="L43" s="34"/>
      <c r="M43" s="36"/>
    </row>
    <row r="44" spans="1:13" x14ac:dyDescent="0.25">
      <c r="A44" s="32"/>
      <c r="B44" s="32"/>
      <c r="C44" s="32"/>
      <c r="D44" s="32"/>
      <c r="E44" s="32"/>
      <c r="F44" s="9" t="s">
        <v>19</v>
      </c>
      <c r="G44" s="8">
        <v>1</v>
      </c>
      <c r="H44" s="31"/>
      <c r="I44" s="32"/>
      <c r="J44" s="8">
        <v>100</v>
      </c>
      <c r="K44" s="33"/>
      <c r="L44" s="34"/>
      <c r="M44" s="36"/>
    </row>
    <row r="45" spans="1:13" x14ac:dyDescent="0.25">
      <c r="A45" s="32"/>
      <c r="B45" s="32"/>
      <c r="C45" s="32"/>
      <c r="D45" s="32"/>
      <c r="E45" s="32"/>
      <c r="F45" s="17" t="s">
        <v>21</v>
      </c>
      <c r="G45" s="18">
        <v>10</v>
      </c>
      <c r="H45" s="31"/>
      <c r="I45" s="32"/>
      <c r="J45" s="5">
        <v>70</v>
      </c>
      <c r="K45" s="33"/>
      <c r="L45" s="34"/>
      <c r="M45" s="37"/>
    </row>
    <row r="46" spans="1:13" x14ac:dyDescent="0.25">
      <c r="A46" s="38" t="s">
        <v>45</v>
      </c>
      <c r="B46" s="32" t="s">
        <v>41</v>
      </c>
      <c r="C46" s="32">
        <v>5</v>
      </c>
      <c r="D46" s="32">
        <v>5</v>
      </c>
      <c r="E46" s="32" t="s">
        <v>20</v>
      </c>
      <c r="F46" s="3" t="s">
        <v>15</v>
      </c>
      <c r="G46" s="4"/>
      <c r="H46" s="31">
        <f>SUM(G46:G52)</f>
        <v>20</v>
      </c>
      <c r="I46" s="32">
        <f>0.7*H46</f>
        <v>14</v>
      </c>
      <c r="J46" s="5"/>
      <c r="K46" s="33">
        <f>(J46*G46)+(G51*J51)+(J47*G47)+(J48*G48)+(J49*G49)+(J50*G50)+(J52*G52)</f>
        <v>1595</v>
      </c>
      <c r="L46" s="34">
        <f>K46/100</f>
        <v>15.95</v>
      </c>
      <c r="M46" s="35" t="s">
        <v>95</v>
      </c>
    </row>
    <row r="47" spans="1:13" x14ac:dyDescent="0.25">
      <c r="A47" s="32"/>
      <c r="B47" s="32"/>
      <c r="C47" s="32"/>
      <c r="D47" s="32"/>
      <c r="E47" s="32"/>
      <c r="F47" s="9" t="s">
        <v>40</v>
      </c>
      <c r="G47" s="8">
        <v>3</v>
      </c>
      <c r="H47" s="31"/>
      <c r="I47" s="32"/>
      <c r="J47" s="8">
        <v>85</v>
      </c>
      <c r="K47" s="33"/>
      <c r="L47" s="34"/>
      <c r="M47" s="36"/>
    </row>
    <row r="48" spans="1:13" x14ac:dyDescent="0.25">
      <c r="A48" s="32"/>
      <c r="B48" s="32"/>
      <c r="C48" s="32"/>
      <c r="D48" s="32"/>
      <c r="E48" s="32"/>
      <c r="F48" s="9" t="s">
        <v>16</v>
      </c>
      <c r="G48" s="8">
        <v>4</v>
      </c>
      <c r="H48" s="31"/>
      <c r="I48" s="32"/>
      <c r="J48" s="8">
        <v>85</v>
      </c>
      <c r="K48" s="33"/>
      <c r="L48" s="34"/>
      <c r="M48" s="36"/>
    </row>
    <row r="49" spans="1:13" x14ac:dyDescent="0.25">
      <c r="A49" s="32"/>
      <c r="B49" s="32"/>
      <c r="C49" s="32"/>
      <c r="D49" s="32"/>
      <c r="E49" s="32"/>
      <c r="F49" s="9" t="s">
        <v>17</v>
      </c>
      <c r="G49" s="8"/>
      <c r="H49" s="31"/>
      <c r="I49" s="32"/>
      <c r="J49" s="5"/>
      <c r="K49" s="33"/>
      <c r="L49" s="34"/>
      <c r="M49" s="36"/>
    </row>
    <row r="50" spans="1:13" x14ac:dyDescent="0.25">
      <c r="A50" s="32"/>
      <c r="B50" s="32"/>
      <c r="C50" s="32"/>
      <c r="D50" s="32"/>
      <c r="E50" s="32"/>
      <c r="F50" s="9" t="s">
        <v>18</v>
      </c>
      <c r="G50" s="8">
        <v>2</v>
      </c>
      <c r="H50" s="31"/>
      <c r="I50" s="32"/>
      <c r="J50" s="8">
        <v>100</v>
      </c>
      <c r="K50" s="33"/>
      <c r="L50" s="34"/>
      <c r="M50" s="36"/>
    </row>
    <row r="51" spans="1:13" x14ac:dyDescent="0.25">
      <c r="A51" s="32"/>
      <c r="B51" s="32"/>
      <c r="C51" s="32"/>
      <c r="D51" s="32"/>
      <c r="E51" s="32"/>
      <c r="F51" s="9" t="s">
        <v>19</v>
      </c>
      <c r="G51" s="8">
        <v>1</v>
      </c>
      <c r="H51" s="31"/>
      <c r="I51" s="32"/>
      <c r="J51" s="8">
        <v>100</v>
      </c>
      <c r="K51" s="33"/>
      <c r="L51" s="34"/>
      <c r="M51" s="36"/>
    </row>
    <row r="52" spans="1:13" x14ac:dyDescent="0.25">
      <c r="A52" s="32"/>
      <c r="B52" s="32"/>
      <c r="C52" s="32"/>
      <c r="D52" s="32"/>
      <c r="E52" s="32"/>
      <c r="F52" s="17" t="s">
        <v>21</v>
      </c>
      <c r="G52" s="18">
        <v>10</v>
      </c>
      <c r="H52" s="31"/>
      <c r="I52" s="32"/>
      <c r="J52" s="5">
        <v>70</v>
      </c>
      <c r="K52" s="33"/>
      <c r="L52" s="34"/>
      <c r="M52" s="37"/>
    </row>
    <row r="53" spans="1:13" x14ac:dyDescent="0.25">
      <c r="A53" s="10">
        <v>16</v>
      </c>
      <c r="B53" s="22" t="s">
        <v>21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</row>
    <row r="54" spans="1:13" ht="76.5" customHeight="1" x14ac:dyDescent="0.25">
      <c r="A54" s="25" t="s">
        <v>22</v>
      </c>
      <c r="B54" s="26"/>
      <c r="C54" s="26"/>
      <c r="D54" s="26"/>
      <c r="E54" s="26"/>
      <c r="F54" s="26"/>
      <c r="G54" s="27"/>
      <c r="H54" s="11">
        <f>SUM(H10:H52)</f>
        <v>100</v>
      </c>
      <c r="I54" s="11">
        <f>SUM(I10:I52)</f>
        <v>70</v>
      </c>
      <c r="J54" s="11">
        <f>SUM(J10:J52)</f>
        <v>2400</v>
      </c>
      <c r="K54" s="12">
        <f>SUM(K10:K52)</f>
        <v>8080</v>
      </c>
      <c r="L54" s="13">
        <f>SUM(L10:L52)</f>
        <v>80.8</v>
      </c>
      <c r="M54" s="21" t="s">
        <v>96</v>
      </c>
    </row>
    <row r="55" spans="1:13" x14ac:dyDescent="0.25">
      <c r="A55" s="28" t="s">
        <v>23</v>
      </c>
      <c r="B55" s="29"/>
      <c r="C55" s="29"/>
      <c r="D55" s="29"/>
      <c r="E55" s="29"/>
      <c r="F55" s="29"/>
      <c r="G55" s="29"/>
      <c r="H55" s="29"/>
      <c r="I55" s="29"/>
      <c r="J55" s="29"/>
      <c r="K55" s="30"/>
      <c r="L55" s="14" t="s">
        <v>30</v>
      </c>
      <c r="M55" s="14" t="s">
        <v>43</v>
      </c>
    </row>
    <row r="57" spans="1:13" x14ac:dyDescent="0.25">
      <c r="J57" t="s">
        <v>25</v>
      </c>
    </row>
    <row r="58" spans="1:13" x14ac:dyDescent="0.25">
      <c r="J58" s="4" t="s">
        <v>26</v>
      </c>
      <c r="K58" s="4" t="s">
        <v>27</v>
      </c>
      <c r="L58" s="4" t="s">
        <v>28</v>
      </c>
    </row>
    <row r="59" spans="1:13" x14ac:dyDescent="0.25">
      <c r="J59" s="16" t="s">
        <v>29</v>
      </c>
      <c r="K59" s="4" t="s">
        <v>30</v>
      </c>
      <c r="L59" s="4">
        <v>4</v>
      </c>
    </row>
    <row r="60" spans="1:13" x14ac:dyDescent="0.25">
      <c r="J60" s="16" t="s">
        <v>31</v>
      </c>
      <c r="K60" s="4" t="s">
        <v>24</v>
      </c>
      <c r="L60" s="4">
        <v>3</v>
      </c>
    </row>
    <row r="61" spans="1:13" x14ac:dyDescent="0.25">
      <c r="J61" s="16" t="s">
        <v>32</v>
      </c>
      <c r="K61" s="4" t="s">
        <v>33</v>
      </c>
      <c r="L61" s="4">
        <v>2</v>
      </c>
    </row>
    <row r="62" spans="1:13" x14ac:dyDescent="0.25">
      <c r="J62" s="16" t="s">
        <v>34</v>
      </c>
      <c r="K62" s="4" t="s">
        <v>35</v>
      </c>
      <c r="L62" s="4">
        <v>1</v>
      </c>
    </row>
    <row r="63" spans="1:13" x14ac:dyDescent="0.25">
      <c r="J63" s="16" t="s">
        <v>36</v>
      </c>
      <c r="K63" s="4" t="s">
        <v>37</v>
      </c>
      <c r="L63" s="4">
        <v>0</v>
      </c>
    </row>
  </sheetData>
  <mergeCells count="81">
    <mergeCell ref="B53:M53"/>
    <mergeCell ref="A54:G54"/>
    <mergeCell ref="A55:K55"/>
    <mergeCell ref="H46:H52"/>
    <mergeCell ref="I46:I52"/>
    <mergeCell ref="K46:K52"/>
    <mergeCell ref="L46:L52"/>
    <mergeCell ref="M46:M52"/>
    <mergeCell ref="A46:A52"/>
    <mergeCell ref="B46:B52"/>
    <mergeCell ref="C46:C52"/>
    <mergeCell ref="D46:D52"/>
    <mergeCell ref="E46:E52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68" sqref="I68"/>
    </sheetView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68" sqref="I6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Sharif</vt:lpstr>
      <vt:lpstr>Idrus</vt:lpstr>
      <vt:lpstr>M Fadilah</vt:lpstr>
      <vt:lpstr>Yudi P</vt:lpstr>
      <vt:lpstr>Budi H</vt:lpstr>
      <vt:lpstr>Chaerinaufal</vt:lpstr>
      <vt:lpstr>Nurul Izzah</vt:lpstr>
      <vt:lpstr>Adam M</vt:lpstr>
      <vt:lpstr>Sheet2</vt:lpstr>
      <vt:lpstr>Sheet11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2023-04-22T08:05:30Z</dcterms:created>
  <dcterms:modified xsi:type="dcterms:W3CDTF">2023-08-28T05:16:30Z</dcterms:modified>
</cp:coreProperties>
</file>